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общ\"/>
    </mc:Choice>
  </mc:AlternateContent>
  <bookViews>
    <workbookView xWindow="0" yWindow="0" windowWidth="28800" windowHeight="12300"/>
  </bookViews>
  <sheets>
    <sheet name="09-01-01" sheetId="7" r:id="rId1"/>
    <sheet name="09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'09-01-01_1'!$43:$43</definedName>
    <definedName name="_xlnm.Print_Area" localSheetId="0">'09-01-01'!$A$1:$K$66</definedName>
    <definedName name="_xlnm.Print_Area" localSheetId="1">'09-01-01_1'!$A$1:$L$85</definedName>
  </definedNames>
  <calcPr calcId="162913" iterate="1"/>
</workbook>
</file>

<file path=xl/calcChain.xml><?xml version="1.0" encoding="utf-8"?>
<calcChain xmlns="http://schemas.openxmlformats.org/spreadsheetml/2006/main">
  <c r="I82" i="8" l="1"/>
  <c r="I79" i="8"/>
  <c r="D82" i="8"/>
  <c r="D79" i="8"/>
  <c r="J76" i="8"/>
  <c r="K76" i="8"/>
  <c r="J75" i="8"/>
  <c r="K75" i="8"/>
  <c r="A74" i="8"/>
  <c r="J72" i="8"/>
  <c r="K72" i="8"/>
  <c r="J71" i="8"/>
  <c r="K71" i="8"/>
  <c r="A70" i="8"/>
  <c r="J66" i="8"/>
  <c r="I66" i="8"/>
  <c r="H66" i="8"/>
  <c r="F66" i="8"/>
  <c r="K65" i="8"/>
  <c r="J65" i="8"/>
  <c r="F65" i="8"/>
  <c r="L64" i="8"/>
  <c r="K64" i="8"/>
  <c r="J64" i="8"/>
  <c r="I67" i="8" s="1"/>
  <c r="F64" i="8"/>
  <c r="L63" i="8"/>
  <c r="K63" i="8"/>
  <c r="J63" i="8"/>
  <c r="O67" i="8" s="1"/>
  <c r="I63" i="8"/>
  <c r="H63" i="8"/>
  <c r="G63" i="8"/>
  <c r="V62" i="8"/>
  <c r="T62" i="8"/>
  <c r="L65" i="8" s="1"/>
  <c r="R62" i="8"/>
  <c r="U62" i="8"/>
  <c r="S62" i="8"/>
  <c r="Q62" i="8"/>
  <c r="F62" i="8"/>
  <c r="E62" i="8"/>
  <c r="C62" i="8"/>
  <c r="I60" i="8"/>
  <c r="P60" i="8"/>
  <c r="K60" i="8"/>
  <c r="J59" i="8"/>
  <c r="I59" i="8"/>
  <c r="H59" i="8"/>
  <c r="F59" i="8"/>
  <c r="L58" i="8"/>
  <c r="K58" i="8"/>
  <c r="J58" i="8"/>
  <c r="F58" i="8"/>
  <c r="L57" i="8"/>
  <c r="K57" i="8"/>
  <c r="J57" i="8"/>
  <c r="F57" i="8"/>
  <c r="L56" i="8"/>
  <c r="K56" i="8"/>
  <c r="J56" i="8"/>
  <c r="O60" i="8" s="1"/>
  <c r="I56" i="8"/>
  <c r="H56" i="8"/>
  <c r="G56" i="8"/>
  <c r="V55" i="8"/>
  <c r="T55" i="8"/>
  <c r="R55" i="8"/>
  <c r="U55" i="8"/>
  <c r="S55" i="8"/>
  <c r="Q55" i="8"/>
  <c r="F55" i="8"/>
  <c r="E55" i="8"/>
  <c r="C55" i="8"/>
  <c r="J52" i="8"/>
  <c r="I52" i="8"/>
  <c r="H52" i="8"/>
  <c r="F52" i="8"/>
  <c r="L51" i="8"/>
  <c r="K51" i="8"/>
  <c r="F51" i="8"/>
  <c r="K50" i="8"/>
  <c r="F50" i="8"/>
  <c r="L49" i="8"/>
  <c r="K49" i="8"/>
  <c r="J49" i="8"/>
  <c r="I49" i="8"/>
  <c r="H49" i="8"/>
  <c r="G49" i="8"/>
  <c r="V48" i="8"/>
  <c r="T48" i="8"/>
  <c r="R48" i="8"/>
  <c r="L50" i="8" s="1"/>
  <c r="K53" i="8" s="1"/>
  <c r="U48" i="8"/>
  <c r="S48" i="8"/>
  <c r="J51" i="8" s="1"/>
  <c r="Q48" i="8"/>
  <c r="J50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64" i="7"/>
  <c r="H61" i="7"/>
  <c r="C64" i="7"/>
  <c r="C61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58" i="7"/>
  <c r="J58" i="7"/>
  <c r="I57" i="7"/>
  <c r="J57" i="7"/>
  <c r="A56" i="7"/>
  <c r="I54" i="7"/>
  <c r="J54" i="7"/>
  <c r="I53" i="7"/>
  <c r="J53" i="7"/>
  <c r="A52" i="7"/>
  <c r="O49" i="7"/>
  <c r="H49" i="7"/>
  <c r="I48" i="7"/>
  <c r="H48" i="7"/>
  <c r="G48" i="7"/>
  <c r="E48" i="7"/>
  <c r="J47" i="7"/>
  <c r="I47" i="7"/>
  <c r="E47" i="7"/>
  <c r="J46" i="7"/>
  <c r="I46" i="7"/>
  <c r="E46" i="7"/>
  <c r="K45" i="7"/>
  <c r="J45" i="7"/>
  <c r="I45" i="7"/>
  <c r="H45" i="7"/>
  <c r="G45" i="7"/>
  <c r="F45" i="7"/>
  <c r="V44" i="7"/>
  <c r="T44" i="7"/>
  <c r="K47" i="7" s="1"/>
  <c r="R44" i="7"/>
  <c r="K46" i="7" s="1"/>
  <c r="P49" i="7" s="1"/>
  <c r="U44" i="7"/>
  <c r="S44" i="7"/>
  <c r="Q44" i="7"/>
  <c r="E44" i="7"/>
  <c r="D44" i="7"/>
  <c r="B44" i="7"/>
  <c r="I41" i="7"/>
  <c r="H41" i="7"/>
  <c r="G41" i="7"/>
  <c r="E41" i="7"/>
  <c r="J40" i="7"/>
  <c r="E40" i="7"/>
  <c r="J39" i="7"/>
  <c r="E39" i="7"/>
  <c r="K38" i="7"/>
  <c r="J38" i="7"/>
  <c r="I38" i="7"/>
  <c r="O42" i="7" s="1"/>
  <c r="H38" i="7"/>
  <c r="G38" i="7"/>
  <c r="F38" i="7"/>
  <c r="V37" i="7"/>
  <c r="T37" i="7"/>
  <c r="K40" i="7" s="1"/>
  <c r="R37" i="7"/>
  <c r="K39" i="7" s="1"/>
  <c r="U37" i="7"/>
  <c r="S37" i="7"/>
  <c r="I40" i="7" s="1"/>
  <c r="Q37" i="7"/>
  <c r="I39" i="7" s="1"/>
  <c r="H42" i="7" s="1"/>
  <c r="E37" i="7"/>
  <c r="D37" i="7"/>
  <c r="B37" i="7"/>
  <c r="I34" i="7"/>
  <c r="H34" i="7"/>
  <c r="G34" i="7"/>
  <c r="E34" i="7"/>
  <c r="K33" i="7"/>
  <c r="J33" i="7"/>
  <c r="I33" i="7"/>
  <c r="E33" i="7"/>
  <c r="K32" i="7"/>
  <c r="J32" i="7"/>
  <c r="E32" i="7"/>
  <c r="K31" i="7"/>
  <c r="P35" i="7" s="1"/>
  <c r="J31" i="7"/>
  <c r="I31" i="7"/>
  <c r="H31" i="7"/>
  <c r="G31" i="7"/>
  <c r="F31" i="7"/>
  <c r="V30" i="7"/>
  <c r="T30" i="7"/>
  <c r="R30" i="7"/>
  <c r="U30" i="7"/>
  <c r="S30" i="7"/>
  <c r="Q30" i="7"/>
  <c r="I32" i="7" s="1"/>
  <c r="E30" i="7"/>
  <c r="D30" i="7"/>
  <c r="B30" i="7"/>
  <c r="A29" i="7"/>
  <c r="A11" i="7"/>
  <c r="A8" i="7"/>
  <c r="A6" i="7"/>
  <c r="O53" i="8" l="1"/>
  <c r="P53" i="8"/>
  <c r="P67" i="8"/>
  <c r="I53" i="8"/>
  <c r="K67" i="8"/>
  <c r="J42" i="7"/>
  <c r="P42" i="7"/>
  <c r="J52" i="7" s="1"/>
  <c r="J49" i="7"/>
  <c r="O35" i="7"/>
  <c r="J35" i="7"/>
  <c r="H35" i="7"/>
  <c r="A1" i="4"/>
  <c r="A2" i="4"/>
  <c r="A3" i="4"/>
  <c r="A4" i="4"/>
  <c r="A5" i="4"/>
  <c r="A6" i="4"/>
  <c r="A1" i="3"/>
  <c r="Y1" i="3"/>
  <c r="CU1" i="3"/>
  <c r="CV1" i="3"/>
  <c r="CX1" i="3"/>
  <c r="DH1" i="3" s="1"/>
  <c r="CY1" i="3"/>
  <c r="CZ1" i="3"/>
  <c r="DA1" i="3"/>
  <c r="DB1" i="3"/>
  <c r="DC1" i="3"/>
  <c r="DF1" i="3"/>
  <c r="DG1" i="3"/>
  <c r="A2" i="3"/>
  <c r="Y2" i="3"/>
  <c r="CU2" i="3"/>
  <c r="CY2" i="3"/>
  <c r="CZ2" i="3"/>
  <c r="DB2" i="3" s="1"/>
  <c r="DA2" i="3"/>
  <c r="DC2" i="3"/>
  <c r="A3" i="3"/>
  <c r="Y3" i="3"/>
  <c r="CU3" i="3"/>
  <c r="CV3" i="3"/>
  <c r="CX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D12" i="1"/>
  <c r="D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L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U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P28" i="1"/>
  <c r="AB28" i="1"/>
  <c r="AC28" i="1"/>
  <c r="CQ28" i="1" s="1"/>
  <c r="AD28" i="1"/>
  <c r="AE28" i="1"/>
  <c r="Q28" i="1" s="1"/>
  <c r="AD35" i="1" s="1"/>
  <c r="AF28" i="1"/>
  <c r="S28" i="1" s="1"/>
  <c r="AG28" i="1"/>
  <c r="AH28" i="1"/>
  <c r="CV28" i="1" s="1"/>
  <c r="U28" i="1" s="1"/>
  <c r="AH35" i="1" s="1"/>
  <c r="AI28" i="1"/>
  <c r="CW28" i="1" s="1"/>
  <c r="V28" i="1" s="1"/>
  <c r="AI35" i="1" s="1"/>
  <c r="AJ28" i="1"/>
  <c r="CX28" i="1" s="1"/>
  <c r="W28" i="1" s="1"/>
  <c r="CR28" i="1"/>
  <c r="CS28" i="1"/>
  <c r="CT28" i="1"/>
  <c r="CU28" i="1"/>
  <c r="T28" i="1" s="1"/>
  <c r="GL28" i="1"/>
  <c r="GN28" i="1"/>
  <c r="GO28" i="1"/>
  <c r="GV28" i="1"/>
  <c r="HC28" i="1" s="1"/>
  <c r="GX28" i="1"/>
  <c r="CJ35" i="1" s="1"/>
  <c r="BA35" i="1" s="1"/>
  <c r="F55" i="1" s="1"/>
  <c r="D29" i="1"/>
  <c r="P29" i="1"/>
  <c r="Q29" i="1"/>
  <c r="U29" i="1"/>
  <c r="V29" i="1"/>
  <c r="AC29" i="1"/>
  <c r="AE29" i="1"/>
  <c r="AF29" i="1"/>
  <c r="AG29" i="1"/>
  <c r="AH29" i="1"/>
  <c r="AI29" i="1"/>
  <c r="AJ29" i="1"/>
  <c r="CX29" i="1" s="1"/>
  <c r="W29" i="1" s="1"/>
  <c r="CQ29" i="1"/>
  <c r="CU29" i="1"/>
  <c r="T29" i="1" s="1"/>
  <c r="CV29" i="1"/>
  <c r="CW29" i="1"/>
  <c r="GL29" i="1"/>
  <c r="GN29" i="1"/>
  <c r="FT35" i="1" s="1"/>
  <c r="GO29" i="1"/>
  <c r="GV29" i="1"/>
  <c r="HC29" i="1"/>
  <c r="GX29" i="1" s="1"/>
  <c r="C30" i="1"/>
  <c r="D30" i="1"/>
  <c r="P30" i="1"/>
  <c r="Q30" i="1"/>
  <c r="CP30" i="1" s="1"/>
  <c r="O30" i="1" s="1"/>
  <c r="S30" i="1"/>
  <c r="AC30" i="1"/>
  <c r="AE30" i="1"/>
  <c r="AD30" i="1" s="1"/>
  <c r="AF30" i="1"/>
  <c r="CT30" i="1" s="1"/>
  <c r="AG30" i="1"/>
  <c r="CU30" i="1" s="1"/>
  <c r="T30" i="1" s="1"/>
  <c r="AH30" i="1"/>
  <c r="AI30" i="1"/>
  <c r="AJ30" i="1"/>
  <c r="CQ30" i="1"/>
  <c r="CR30" i="1"/>
  <c r="CV30" i="1"/>
  <c r="U30" i="1" s="1"/>
  <c r="CW30" i="1"/>
  <c r="V30" i="1" s="1"/>
  <c r="CX30" i="1"/>
  <c r="W30" i="1" s="1"/>
  <c r="GL30" i="1"/>
  <c r="GN30" i="1"/>
  <c r="GO30" i="1"/>
  <c r="CC35" i="1" s="1"/>
  <c r="GV30" i="1"/>
  <c r="HC30" i="1"/>
  <c r="GX30" i="1" s="1"/>
  <c r="C31" i="1"/>
  <c r="D31" i="1"/>
  <c r="P31" i="1"/>
  <c r="R31" i="1"/>
  <c r="AC31" i="1"/>
  <c r="AE31" i="1"/>
  <c r="AD31" i="1" s="1"/>
  <c r="AB31" i="1" s="1"/>
  <c r="AF31" i="1"/>
  <c r="CT31" i="1" s="1"/>
  <c r="AG31" i="1"/>
  <c r="CU31" i="1" s="1"/>
  <c r="T31" i="1" s="1"/>
  <c r="AH31" i="1"/>
  <c r="CV31" i="1" s="1"/>
  <c r="U31" i="1" s="1"/>
  <c r="DZ35" i="1" s="1"/>
  <c r="AI31" i="1"/>
  <c r="AJ31" i="1"/>
  <c r="CQ31" i="1"/>
  <c r="CR31" i="1"/>
  <c r="CS31" i="1"/>
  <c r="CW31" i="1"/>
  <c r="V31" i="1" s="1"/>
  <c r="CX31" i="1"/>
  <c r="W31" i="1" s="1"/>
  <c r="GL31" i="1"/>
  <c r="GN31" i="1"/>
  <c r="GO31" i="1"/>
  <c r="GV31" i="1"/>
  <c r="GX31" i="1"/>
  <c r="HC31" i="1"/>
  <c r="C32" i="1"/>
  <c r="D32" i="1"/>
  <c r="S32" i="1"/>
  <c r="T32" i="1"/>
  <c r="AC32" i="1"/>
  <c r="AE32" i="1"/>
  <c r="Q32" i="1" s="1"/>
  <c r="AF32" i="1"/>
  <c r="AG32" i="1"/>
  <c r="CU32" i="1" s="1"/>
  <c r="AH32" i="1"/>
  <c r="CV32" i="1" s="1"/>
  <c r="U32" i="1" s="1"/>
  <c r="AI32" i="1"/>
  <c r="CW32" i="1" s="1"/>
  <c r="V32" i="1" s="1"/>
  <c r="AJ32" i="1"/>
  <c r="CR32" i="1"/>
  <c r="CS32" i="1"/>
  <c r="CT32" i="1"/>
  <c r="CX32" i="1"/>
  <c r="W32" i="1" s="1"/>
  <c r="GL32" i="1"/>
  <c r="GN32" i="1"/>
  <c r="GO32" i="1"/>
  <c r="GV32" i="1"/>
  <c r="HC32" i="1" s="1"/>
  <c r="GX32" i="1" s="1"/>
  <c r="C33" i="1"/>
  <c r="D33" i="1"/>
  <c r="Q33" i="1"/>
  <c r="R33" i="1"/>
  <c r="S33" i="1"/>
  <c r="T33" i="1"/>
  <c r="AC33" i="1"/>
  <c r="AD33" i="1"/>
  <c r="AE33" i="1"/>
  <c r="AF33" i="1"/>
  <c r="AG33" i="1"/>
  <c r="AH33" i="1"/>
  <c r="CV33" i="1" s="1"/>
  <c r="U33" i="1" s="1"/>
  <c r="AI33" i="1"/>
  <c r="CW33" i="1" s="1"/>
  <c r="V33" i="1" s="1"/>
  <c r="AJ33" i="1"/>
  <c r="CX33" i="1" s="1"/>
  <c r="W33" i="1" s="1"/>
  <c r="CR33" i="1"/>
  <c r="CS33" i="1"/>
  <c r="CT33" i="1"/>
  <c r="CU33" i="1"/>
  <c r="CY33" i="1"/>
  <c r="X33" i="1" s="1"/>
  <c r="CZ33" i="1"/>
  <c r="Y33" i="1" s="1"/>
  <c r="GL33" i="1"/>
  <c r="FR35" i="1" s="1"/>
  <c r="GN33" i="1"/>
  <c r="GO33" i="1"/>
  <c r="GV33" i="1"/>
  <c r="HC33" i="1" s="1"/>
  <c r="GX33" i="1" s="1"/>
  <c r="B35" i="1"/>
  <c r="C35" i="1"/>
  <c r="D35" i="1"/>
  <c r="D26" i="1" s="1"/>
  <c r="F35" i="1"/>
  <c r="F26" i="1" s="1"/>
  <c r="G35" i="1"/>
  <c r="G26" i="1" s="1"/>
  <c r="AO35" i="1"/>
  <c r="AP35" i="1"/>
  <c r="BX35" i="1"/>
  <c r="BX26" i="1" s="1"/>
  <c r="BY35" i="1"/>
  <c r="BZ35" i="1"/>
  <c r="CG35" i="1"/>
  <c r="CK35" i="1"/>
  <c r="CK26" i="1" s="1"/>
  <c r="CL35" i="1"/>
  <c r="CL26" i="1" s="1"/>
  <c r="CM35" i="1"/>
  <c r="EG35" i="1"/>
  <c r="EG65" i="1" s="1"/>
  <c r="EG95" i="1" s="1"/>
  <c r="EG18" i="1" s="1"/>
  <c r="EL35" i="1"/>
  <c r="EL65" i="1" s="1"/>
  <c r="ET35" i="1"/>
  <c r="FP35" i="1"/>
  <c r="FQ35" i="1"/>
  <c r="FU35" i="1"/>
  <c r="GC35" i="1"/>
  <c r="GC26" i="1" s="1"/>
  <c r="GD35" i="1"/>
  <c r="GD26" i="1" s="1"/>
  <c r="GE35" i="1"/>
  <c r="F39" i="1"/>
  <c r="P48" i="1"/>
  <c r="P53" i="1"/>
  <c r="B65" i="1"/>
  <c r="B22" i="1" s="1"/>
  <c r="C65" i="1"/>
  <c r="C22" i="1" s="1"/>
  <c r="D65" i="1"/>
  <c r="F65" i="1"/>
  <c r="F22" i="1" s="1"/>
  <c r="G65" i="1"/>
  <c r="G22" i="1" s="1"/>
  <c r="BA65" i="1"/>
  <c r="F85" i="1" s="1"/>
  <c r="B95" i="1"/>
  <c r="B18" i="1" s="1"/>
  <c r="C95" i="1"/>
  <c r="C18" i="1" s="1"/>
  <c r="D95" i="1"/>
  <c r="F95" i="1"/>
  <c r="G95" i="1"/>
  <c r="G18" i="1" s="1"/>
  <c r="EL95" i="1"/>
  <c r="B27" i="2"/>
  <c r="B35" i="2"/>
  <c r="B36" i="2"/>
  <c r="B37" i="2"/>
  <c r="F12" i="6"/>
  <c r="G12" i="6"/>
  <c r="K70" i="8" l="1"/>
  <c r="K74" i="8"/>
  <c r="I74" i="8"/>
  <c r="I70" i="8"/>
  <c r="H56" i="7"/>
  <c r="H52" i="7"/>
  <c r="J56" i="7"/>
  <c r="U35" i="1"/>
  <c r="AH26" i="1"/>
  <c r="DM35" i="1"/>
  <c r="DZ26" i="1"/>
  <c r="V35" i="1"/>
  <c r="AI26" i="1"/>
  <c r="FR26" i="1"/>
  <c r="EI35" i="1"/>
  <c r="FY35" i="1"/>
  <c r="BA95" i="1"/>
  <c r="CM26" i="1"/>
  <c r="BD35" i="1"/>
  <c r="AT35" i="1"/>
  <c r="CC26" i="1"/>
  <c r="CY30" i="1"/>
  <c r="X30" i="1" s="1"/>
  <c r="GM30" i="1" s="1"/>
  <c r="GP30" i="1" s="1"/>
  <c r="CZ30" i="1"/>
  <c r="Y30" i="1" s="1"/>
  <c r="AG35" i="1"/>
  <c r="GA35" i="1"/>
  <c r="CR29" i="1"/>
  <c r="CS29" i="1"/>
  <c r="AD29" i="1"/>
  <c r="AB29" i="1" s="1"/>
  <c r="EG22" i="1"/>
  <c r="DF3" i="3"/>
  <c r="DG3" i="3"/>
  <c r="DH3" i="3"/>
  <c r="DI3" i="3"/>
  <c r="DJ3" i="3" s="1"/>
  <c r="CY32" i="1"/>
  <c r="X32" i="1" s="1"/>
  <c r="AJ35" i="1"/>
  <c r="GB35" i="1"/>
  <c r="BA22" i="1"/>
  <c r="CG26" i="1"/>
  <c r="AX35" i="1"/>
  <c r="AQ35" i="1"/>
  <c r="BZ26" i="1"/>
  <c r="EA35" i="1"/>
  <c r="FQ26" i="1"/>
  <c r="S29" i="1"/>
  <c r="CT29" i="1"/>
  <c r="P99" i="1"/>
  <c r="ET26" i="1"/>
  <c r="ET65" i="1"/>
  <c r="EL22" i="1"/>
  <c r="P83" i="1"/>
  <c r="F16" i="2" s="1"/>
  <c r="CI35" i="1"/>
  <c r="P39" i="1"/>
  <c r="EH35" i="1"/>
  <c r="CQ33" i="1"/>
  <c r="AB33" i="1"/>
  <c r="FT26" i="1"/>
  <c r="EK35" i="1"/>
  <c r="R29" i="1"/>
  <c r="DW35" i="1" s="1"/>
  <c r="CZ28" i="1"/>
  <c r="Y28" i="1" s="1"/>
  <c r="P113" i="1"/>
  <c r="EL18" i="1"/>
  <c r="CJ26" i="1"/>
  <c r="BB35" i="1"/>
  <c r="AD26" i="1"/>
  <c r="Q35" i="1"/>
  <c r="GE26" i="1"/>
  <c r="EV35" i="1"/>
  <c r="S31" i="1"/>
  <c r="EG26" i="1"/>
  <c r="AO65" i="1"/>
  <c r="AO26" i="1"/>
  <c r="P33" i="1"/>
  <c r="CP33" i="1" s="1"/>
  <c r="O33" i="1" s="1"/>
  <c r="GM33" i="1" s="1"/>
  <c r="GP33" i="1" s="1"/>
  <c r="CV4" i="3"/>
  <c r="CX4" i="3"/>
  <c r="CP29" i="1"/>
  <c r="O29" i="1" s="1"/>
  <c r="CP28" i="1"/>
  <c r="O28" i="1" s="1"/>
  <c r="BA26" i="1"/>
  <c r="CV2" i="3"/>
  <c r="CX2" i="3"/>
  <c r="F44" i="1"/>
  <c r="AP26" i="1"/>
  <c r="DY35" i="1"/>
  <c r="AB30" i="1"/>
  <c r="CB35" i="1"/>
  <c r="P69" i="1"/>
  <c r="AP65" i="1"/>
  <c r="AF35" i="1"/>
  <c r="P32" i="1"/>
  <c r="CP32" i="1" s="1"/>
  <c r="O32" i="1" s="1"/>
  <c r="GM32" i="1" s="1"/>
  <c r="GP32" i="1" s="1"/>
  <c r="CQ32" i="1"/>
  <c r="AB32" i="1"/>
  <c r="EB35" i="1"/>
  <c r="Q31" i="1"/>
  <c r="CP31" i="1" s="1"/>
  <c r="O31" i="1" s="1"/>
  <c r="EU35" i="1"/>
  <c r="BC35" i="1"/>
  <c r="AD32" i="1"/>
  <c r="CS30" i="1"/>
  <c r="R30" i="1"/>
  <c r="R32" i="1"/>
  <c r="CZ32" i="1" s="1"/>
  <c r="Y32" i="1" s="1"/>
  <c r="R28" i="1"/>
  <c r="DI1" i="3"/>
  <c r="DJ1" i="3" s="1"/>
  <c r="DT35" i="1" l="1"/>
  <c r="DF4" i="3"/>
  <c r="DG4" i="3"/>
  <c r="DI4" i="3"/>
  <c r="DJ4" i="3" s="1"/>
  <c r="DH4" i="3"/>
  <c r="AX65" i="1"/>
  <c r="AX26" i="1"/>
  <c r="F42" i="1"/>
  <c r="DW26" i="1"/>
  <c r="DJ35" i="1"/>
  <c r="EK26" i="1"/>
  <c r="P52" i="1"/>
  <c r="EK65" i="1"/>
  <c r="GB26" i="1"/>
  <c r="ES35" i="1"/>
  <c r="F53" i="1"/>
  <c r="AT65" i="1"/>
  <c r="AT26" i="1"/>
  <c r="AL35" i="1"/>
  <c r="AF26" i="1"/>
  <c r="S35" i="1"/>
  <c r="BA18" i="1"/>
  <c r="F115" i="1"/>
  <c r="ET95" i="1"/>
  <c r="ET22" i="1"/>
  <c r="P78" i="1"/>
  <c r="F58" i="1"/>
  <c r="V65" i="1"/>
  <c r="V26" i="1"/>
  <c r="DV35" i="1"/>
  <c r="F45" i="1"/>
  <c r="AQ65" i="1"/>
  <c r="AQ26" i="1"/>
  <c r="DL35" i="1"/>
  <c r="DY26" i="1"/>
  <c r="DN35" i="1"/>
  <c r="EA26" i="1"/>
  <c r="AP22" i="1"/>
  <c r="F74" i="1"/>
  <c r="V16" i="2" s="1"/>
  <c r="AP95" i="1"/>
  <c r="AS35" i="1"/>
  <c r="CB26" i="1"/>
  <c r="EI26" i="1"/>
  <c r="EI65" i="1"/>
  <c r="P45" i="1"/>
  <c r="AG26" i="1"/>
  <c r="T35" i="1"/>
  <c r="EH26" i="1"/>
  <c r="EH65" i="1"/>
  <c r="P44" i="1"/>
  <c r="CZ31" i="1"/>
  <c r="Y31" i="1" s="1"/>
  <c r="CY31" i="1"/>
  <c r="X31" i="1" s="1"/>
  <c r="GM31" i="1" s="1"/>
  <c r="GP31" i="1" s="1"/>
  <c r="FY26" i="1"/>
  <c r="EP35" i="1"/>
  <c r="Q65" i="1"/>
  <c r="F47" i="1"/>
  <c r="Q26" i="1"/>
  <c r="DF2" i="3"/>
  <c r="DG2" i="3"/>
  <c r="DH2" i="3"/>
  <c r="DI2" i="3"/>
  <c r="DJ2" i="3" s="1"/>
  <c r="DU35" i="1"/>
  <c r="BD65" i="1"/>
  <c r="BD26" i="1"/>
  <c r="F60" i="1"/>
  <c r="BB26" i="1"/>
  <c r="BB65" i="1"/>
  <c r="F48" i="1"/>
  <c r="DO35" i="1"/>
  <c r="EB26" i="1"/>
  <c r="F69" i="1"/>
  <c r="AO22" i="1"/>
  <c r="AO95" i="1"/>
  <c r="W35" i="1"/>
  <c r="AJ26" i="1"/>
  <c r="EV26" i="1"/>
  <c r="P60" i="1"/>
  <c r="EV65" i="1"/>
  <c r="CI26" i="1"/>
  <c r="AZ35" i="1"/>
  <c r="AE35" i="1"/>
  <c r="CY28" i="1"/>
  <c r="X28" i="1" s="1"/>
  <c r="AK35" i="1" s="1"/>
  <c r="DM65" i="1"/>
  <c r="DM26" i="1"/>
  <c r="P57" i="1"/>
  <c r="BC65" i="1"/>
  <c r="BC26" i="1"/>
  <c r="F51" i="1"/>
  <c r="AC35" i="1"/>
  <c r="CY29" i="1"/>
  <c r="X29" i="1" s="1"/>
  <c r="GM29" i="1" s="1"/>
  <c r="CZ29" i="1"/>
  <c r="Y29" i="1" s="1"/>
  <c r="DX35" i="1"/>
  <c r="F57" i="1"/>
  <c r="U26" i="1"/>
  <c r="U65" i="1"/>
  <c r="EU26" i="1"/>
  <c r="P51" i="1"/>
  <c r="EU65" i="1"/>
  <c r="AB35" i="1"/>
  <c r="ER35" i="1"/>
  <c r="GA26" i="1"/>
  <c r="GP29" i="1" l="1"/>
  <c r="FV35" i="1" s="1"/>
  <c r="FS35" i="1"/>
  <c r="DL65" i="1"/>
  <c r="DL26" i="1"/>
  <c r="P56" i="1"/>
  <c r="GM28" i="1"/>
  <c r="T26" i="1"/>
  <c r="F56" i="1"/>
  <c r="T65" i="1"/>
  <c r="ER26" i="1"/>
  <c r="ER65" i="1"/>
  <c r="P46" i="1"/>
  <c r="AQ22" i="1"/>
  <c r="F75" i="1"/>
  <c r="AQ95" i="1"/>
  <c r="F78" i="1"/>
  <c r="BB95" i="1"/>
  <c r="BB22" i="1"/>
  <c r="BD22" i="1"/>
  <c r="BD95" i="1"/>
  <c r="F90" i="1"/>
  <c r="EV95" i="1"/>
  <c r="P90" i="1"/>
  <c r="EV22" i="1"/>
  <c r="ET18" i="1"/>
  <c r="P108" i="1"/>
  <c r="AX22" i="1"/>
  <c r="AX95" i="1"/>
  <c r="F72" i="1"/>
  <c r="BC22" i="1"/>
  <c r="F81" i="1"/>
  <c r="BC95" i="1"/>
  <c r="AE26" i="1"/>
  <c r="R35" i="1"/>
  <c r="EU95" i="1"/>
  <c r="P81" i="1"/>
  <c r="EU22" i="1"/>
  <c r="F87" i="1"/>
  <c r="U22" i="1"/>
  <c r="U95" i="1"/>
  <c r="F52" i="1"/>
  <c r="AS65" i="1"/>
  <c r="AS26" i="1"/>
  <c r="DV26" i="1"/>
  <c r="DI35" i="1"/>
  <c r="F104" i="1"/>
  <c r="AP18" i="1"/>
  <c r="EK22" i="1"/>
  <c r="EK95" i="1"/>
  <c r="P82" i="1"/>
  <c r="E16" i="2" s="1"/>
  <c r="F50" i="1"/>
  <c r="S65" i="1"/>
  <c r="S26" i="1"/>
  <c r="P59" i="1"/>
  <c r="DO65" i="1"/>
  <c r="DO26" i="1"/>
  <c r="X35" i="1"/>
  <c r="AK26" i="1"/>
  <c r="EI22" i="1"/>
  <c r="EI95" i="1"/>
  <c r="P75" i="1"/>
  <c r="F59" i="1"/>
  <c r="W65" i="1"/>
  <c r="W26" i="1"/>
  <c r="DM95" i="1"/>
  <c r="DM22" i="1"/>
  <c r="P87" i="1"/>
  <c r="V95" i="1"/>
  <c r="V22" i="1"/>
  <c r="F88" i="1"/>
  <c r="FW35" i="1"/>
  <c r="FZ35" i="1"/>
  <c r="DH35" i="1"/>
  <c r="FX35" i="1"/>
  <c r="DU26" i="1"/>
  <c r="DX26" i="1"/>
  <c r="DK35" i="1"/>
  <c r="ED35" i="1"/>
  <c r="F99" i="1"/>
  <c r="AO18" i="1"/>
  <c r="F77" i="1"/>
  <c r="Q95" i="1"/>
  <c r="Q22" i="1"/>
  <c r="AL26" i="1"/>
  <c r="Y35" i="1"/>
  <c r="O35" i="1"/>
  <c r="AB26" i="1"/>
  <c r="EP26" i="1"/>
  <c r="EP65" i="1"/>
  <c r="P42" i="1"/>
  <c r="P55" i="1"/>
  <c r="ES65" i="1"/>
  <c r="ES26" i="1"/>
  <c r="EH95" i="1"/>
  <c r="P74" i="1"/>
  <c r="G16" i="2" s="1"/>
  <c r="EH22" i="1"/>
  <c r="P49" i="1"/>
  <c r="DJ26" i="1"/>
  <c r="DJ65" i="1"/>
  <c r="AZ65" i="1"/>
  <c r="F46" i="1"/>
  <c r="AZ26" i="1"/>
  <c r="EC35" i="1"/>
  <c r="P58" i="1"/>
  <c r="DN65" i="1"/>
  <c r="DN26" i="1"/>
  <c r="DG35" i="1"/>
  <c r="DT26" i="1"/>
  <c r="CE35" i="1"/>
  <c r="CH35" i="1"/>
  <c r="P35" i="1"/>
  <c r="AC26" i="1"/>
  <c r="CF35" i="1"/>
  <c r="AT95" i="1"/>
  <c r="F83" i="1"/>
  <c r="U16" i="2" s="1"/>
  <c r="AT22" i="1"/>
  <c r="FZ26" i="1" l="1"/>
  <c r="EQ35" i="1"/>
  <c r="F49" i="1"/>
  <c r="R65" i="1"/>
  <c r="R26" i="1"/>
  <c r="P76" i="1"/>
  <c r="ER95" i="1"/>
  <c r="ER22" i="1"/>
  <c r="EN35" i="1"/>
  <c r="FW26" i="1"/>
  <c r="DP35" i="1"/>
  <c r="EC26" i="1"/>
  <c r="AX18" i="1"/>
  <c r="F102" i="1"/>
  <c r="O26" i="1"/>
  <c r="F37" i="1"/>
  <c r="O65" i="1"/>
  <c r="DI65" i="1"/>
  <c r="DI26" i="1"/>
  <c r="P47" i="1"/>
  <c r="F86" i="1"/>
  <c r="T22" i="1"/>
  <c r="T95" i="1"/>
  <c r="AZ22" i="1"/>
  <c r="AZ95" i="1"/>
  <c r="F76" i="1"/>
  <c r="F108" i="1"/>
  <c r="BB18" i="1"/>
  <c r="F62" i="1"/>
  <c r="Y26" i="1"/>
  <c r="Y65" i="1"/>
  <c r="P79" i="1"/>
  <c r="DJ22" i="1"/>
  <c r="DJ95" i="1"/>
  <c r="P105" i="1"/>
  <c r="EI18" i="1"/>
  <c r="GP28" i="1"/>
  <c r="CD35" i="1" s="1"/>
  <c r="CA35" i="1"/>
  <c r="S22" i="1"/>
  <c r="F80" i="1"/>
  <c r="S95" i="1"/>
  <c r="DN95" i="1"/>
  <c r="P88" i="1"/>
  <c r="DN22" i="1"/>
  <c r="EK18" i="1"/>
  <c r="P112" i="1"/>
  <c r="DM18" i="1"/>
  <c r="P117" i="1"/>
  <c r="P50" i="1"/>
  <c r="DK65" i="1"/>
  <c r="DK26" i="1"/>
  <c r="DG65" i="1"/>
  <c r="P37" i="1"/>
  <c r="DG26" i="1"/>
  <c r="V18" i="1"/>
  <c r="F118" i="1"/>
  <c r="EV18" i="1"/>
  <c r="P120" i="1"/>
  <c r="EP22" i="1"/>
  <c r="P72" i="1"/>
  <c r="EP95" i="1"/>
  <c r="F111" i="1"/>
  <c r="BC18" i="1"/>
  <c r="Q18" i="1"/>
  <c r="F107" i="1"/>
  <c r="F113" i="1"/>
  <c r="AT18" i="1"/>
  <c r="AS95" i="1"/>
  <c r="AS22" i="1"/>
  <c r="F82" i="1"/>
  <c r="T16" i="2" s="1"/>
  <c r="P104" i="1"/>
  <c r="EH18" i="1"/>
  <c r="F117" i="1"/>
  <c r="U18" i="1"/>
  <c r="P65" i="1"/>
  <c r="F38" i="1"/>
  <c r="P26" i="1"/>
  <c r="F61" i="1"/>
  <c r="X65" i="1"/>
  <c r="X26" i="1"/>
  <c r="DL95" i="1"/>
  <c r="P86" i="1"/>
  <c r="DL22" i="1"/>
  <c r="F89" i="1"/>
  <c r="W22" i="1"/>
  <c r="W95" i="1"/>
  <c r="BD18" i="1"/>
  <c r="F120" i="1"/>
  <c r="FS26" i="1"/>
  <c r="EJ35" i="1"/>
  <c r="EU18" i="1"/>
  <c r="P111" i="1"/>
  <c r="F105" i="1"/>
  <c r="AQ18" i="1"/>
  <c r="ED26" i="1"/>
  <c r="DQ35" i="1"/>
  <c r="CF26" i="1"/>
  <c r="AW35" i="1"/>
  <c r="CH26" i="1"/>
  <c r="AY35" i="1"/>
  <c r="P85" i="1"/>
  <c r="ES95" i="1"/>
  <c r="ES22" i="1"/>
  <c r="FX26" i="1"/>
  <c r="EO35" i="1"/>
  <c r="CE26" i="1"/>
  <c r="AV35" i="1"/>
  <c r="DH26" i="1"/>
  <c r="P38" i="1"/>
  <c r="DH65" i="1"/>
  <c r="DO95" i="1"/>
  <c r="P89" i="1"/>
  <c r="DO22" i="1"/>
  <c r="EM35" i="1"/>
  <c r="FV26" i="1"/>
  <c r="DJ18" i="1" l="1"/>
  <c r="P109" i="1"/>
  <c r="F119" i="1"/>
  <c r="W18" i="1"/>
  <c r="P41" i="1"/>
  <c r="EO26" i="1"/>
  <c r="EO65" i="1"/>
  <c r="P80" i="1"/>
  <c r="J16" i="2" s="1"/>
  <c r="DK22" i="1"/>
  <c r="DK95" i="1"/>
  <c r="AY65" i="1"/>
  <c r="AY26" i="1"/>
  <c r="F43" i="1"/>
  <c r="DP26" i="1"/>
  <c r="P61" i="1"/>
  <c r="DP65" i="1"/>
  <c r="P116" i="1"/>
  <c r="DL18" i="1"/>
  <c r="AW65" i="1"/>
  <c r="AW26" i="1"/>
  <c r="F41" i="1"/>
  <c r="Y22" i="1"/>
  <c r="F92" i="1"/>
  <c r="Y95" i="1"/>
  <c r="ER18" i="1"/>
  <c r="P106" i="1"/>
  <c r="P77" i="1"/>
  <c r="DI22" i="1"/>
  <c r="DI95" i="1"/>
  <c r="F110" i="1"/>
  <c r="S18" i="1"/>
  <c r="O22" i="1"/>
  <c r="O95" i="1"/>
  <c r="F67" i="1"/>
  <c r="AS18" i="1"/>
  <c r="F112" i="1"/>
  <c r="T18" i="1"/>
  <c r="F116" i="1"/>
  <c r="P67" i="1"/>
  <c r="DG22" i="1"/>
  <c r="DG95" i="1"/>
  <c r="ES18" i="1"/>
  <c r="P115" i="1"/>
  <c r="P40" i="1"/>
  <c r="EN26" i="1"/>
  <c r="EN65" i="1"/>
  <c r="X22" i="1"/>
  <c r="X95" i="1"/>
  <c r="F91" i="1"/>
  <c r="EP18" i="1"/>
  <c r="P102" i="1"/>
  <c r="DQ65" i="1"/>
  <c r="DQ26" i="1"/>
  <c r="P62" i="1"/>
  <c r="R95" i="1"/>
  <c r="F79" i="1"/>
  <c r="R22" i="1"/>
  <c r="EM65" i="1"/>
  <c r="P54" i="1"/>
  <c r="EM26" i="1"/>
  <c r="DN18" i="1"/>
  <c r="P118" i="1"/>
  <c r="Y16" i="2"/>
  <c r="P68" i="1"/>
  <c r="DH95" i="1"/>
  <c r="DH22" i="1"/>
  <c r="AR35" i="1"/>
  <c r="CA26" i="1"/>
  <c r="CD26" i="1"/>
  <c r="AU35" i="1"/>
  <c r="P43" i="1"/>
  <c r="EQ26" i="1"/>
  <c r="EQ65" i="1"/>
  <c r="AV26" i="1"/>
  <c r="F40" i="1"/>
  <c r="AV65" i="1"/>
  <c r="AZ18" i="1"/>
  <c r="F106" i="1"/>
  <c r="DO18" i="1"/>
  <c r="P119" i="1"/>
  <c r="F68" i="1"/>
  <c r="P22" i="1"/>
  <c r="P95" i="1"/>
  <c r="EJ26" i="1"/>
  <c r="P63" i="1"/>
  <c r="EJ65" i="1"/>
  <c r="DQ22" i="1" l="1"/>
  <c r="P92" i="1"/>
  <c r="DQ95" i="1"/>
  <c r="O18" i="1"/>
  <c r="F97" i="1"/>
  <c r="F63" i="1"/>
  <c r="AR65" i="1"/>
  <c r="AR26" i="1"/>
  <c r="EJ22" i="1"/>
  <c r="P93" i="1"/>
  <c r="EJ95" i="1"/>
  <c r="P91" i="1"/>
  <c r="DP95" i="1"/>
  <c r="DP22" i="1"/>
  <c r="P18" i="1"/>
  <c r="F98" i="1"/>
  <c r="AY22" i="1"/>
  <c r="AY95" i="1"/>
  <c r="F73" i="1"/>
  <c r="DK18" i="1"/>
  <c r="P110" i="1"/>
  <c r="EO22" i="1"/>
  <c r="P71" i="1"/>
  <c r="EO95" i="1"/>
  <c r="DG18" i="1"/>
  <c r="P97" i="1"/>
  <c r="F70" i="1"/>
  <c r="AV95" i="1"/>
  <c r="AV22" i="1"/>
  <c r="P98" i="1"/>
  <c r="DH18" i="1"/>
  <c r="P107" i="1"/>
  <c r="DI18" i="1"/>
  <c r="X18" i="1"/>
  <c r="F121" i="1"/>
  <c r="F122" i="1"/>
  <c r="Y18" i="1"/>
  <c r="AW22" i="1"/>
  <c r="F71" i="1"/>
  <c r="AW95" i="1"/>
  <c r="F54" i="1"/>
  <c r="AU65" i="1"/>
  <c r="AU26" i="1"/>
  <c r="P70" i="1"/>
  <c r="EN95" i="1"/>
  <c r="EN22" i="1"/>
  <c r="EM95" i="1"/>
  <c r="P84" i="1"/>
  <c r="H16" i="2" s="1"/>
  <c r="I16" i="2" s="1"/>
  <c r="N16" i="2" s="1"/>
  <c r="EM22" i="1"/>
  <c r="EQ22" i="1"/>
  <c r="P73" i="1"/>
  <c r="EQ95" i="1"/>
  <c r="F109" i="1"/>
  <c r="R18" i="1"/>
  <c r="AY18" i="1" l="1"/>
  <c r="F103" i="1"/>
  <c r="AR95" i="1"/>
  <c r="AR22" i="1"/>
  <c r="F93" i="1"/>
  <c r="F100" i="1"/>
  <c r="AV18" i="1"/>
  <c r="AU95" i="1"/>
  <c r="F84" i="1"/>
  <c r="W16" i="2" s="1"/>
  <c r="X16" i="2" s="1"/>
  <c r="AC16" i="2" s="1"/>
  <c r="AU22" i="1"/>
  <c r="EQ18" i="1"/>
  <c r="P103" i="1"/>
  <c r="EJ18" i="1"/>
  <c r="P123" i="1"/>
  <c r="P124" i="1" s="1"/>
  <c r="EN18" i="1"/>
  <c r="P100" i="1"/>
  <c r="F101" i="1"/>
  <c r="AW18" i="1"/>
  <c r="DP18" i="1"/>
  <c r="P121" i="1"/>
  <c r="EM18" i="1"/>
  <c r="P114" i="1"/>
  <c r="P122" i="1"/>
  <c r="DQ18" i="1"/>
  <c r="EO18" i="1"/>
  <c r="P101" i="1"/>
  <c r="P125" i="1" l="1"/>
  <c r="P126" i="1"/>
  <c r="F114" i="1"/>
  <c r="AU18" i="1"/>
  <c r="F123" i="1"/>
  <c r="F124" i="1" s="1"/>
  <c r="AR18" i="1"/>
  <c r="F125" i="1" l="1"/>
  <c r="F126" i="1"/>
</calcChain>
</file>

<file path=xl/sharedStrings.xml><?xml version="1.0" encoding="utf-8"?>
<sst xmlns="http://schemas.openxmlformats.org/spreadsheetml/2006/main" count="1142" uniqueCount="216">
  <si>
    <t>Smeta.RU (Terminal)  (495) 974-1589</t>
  </si>
  <si>
    <t>_PS_</t>
  </si>
  <si>
    <t>Smeta.RU (Terminal)</t>
  </si>
  <si>
    <t/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</si>
  <si>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</si>
  <si>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09-01-01_ ПНР_354927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</si>
  <si>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</si>
  <si>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</si>
  <si>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</si>
  <si>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</si>
  <si>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</si>
  <si>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</si>
  <si>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</si>
  <si>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</si>
  <si>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</si>
  <si>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</si>
  <si>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</si>
  <si>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</si>
  <si>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</si>
  <si>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</si>
  <si>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</si>
  <si>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09-01-01</t>
  </si>
  <si>
    <t>Пусконаладочные работы</t>
  </si>
  <si>
    <t>Новый раздел</t>
  </si>
  <si>
    <t>ПНР ВЛ-0,4кВ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</si>
  <si>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</si>
  <si>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</si>
  <si>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</si>
  <si>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</si>
  <si>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</si>
  <si>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ТСН-2001.5. Пусконаладочные работы</t>
  </si>
  <si>
    <t>ТСН-2001.5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</si>
  <si>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</si>
  <si>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</si>
  <si>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</si>
  <si>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</si>
  <si>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</si>
  <si>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3</t>
  </si>
  <si>
    <t>5.1-151-3</t>
  </si>
  <si>
    <t>Измерение сопротивления растеканию тока контура с диагональю до 200 м</t>
  </si>
  <si>
    <t>1 измерение</t>
  </si>
  <si>
    <t>ТСН-2001.5 Доп. 80, Сб. 1, т. 151, поз. 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</si>
  <si>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</si>
  <si>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</si>
  <si>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</si>
  <si>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</si>
  <si>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</si>
  <si>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</si>
  <si>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</si>
  <si>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</si>
  <si>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</si>
  <si>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</si>
  <si>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</si>
  <si>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</si>
  <si>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</si>
  <si>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</si>
  <si>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</si>
  <si>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</si>
  <si>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</si>
  <si>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</si>
  <si>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</si>
  <si>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</si>
  <si>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</si>
  <si>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</si>
  <si>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</si>
  <si>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</si>
  <si>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</si>
  <si>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</si>
  <si>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</si>
  <si>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</si>
  <si>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</si>
  <si>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</si>
  <si>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</si>
  <si>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</si>
  <si>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</si>
  <si>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</si>
  <si>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</si>
  <si>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</si>
  <si>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</si>
  <si>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</si>
  <si>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</si>
  <si>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</si>
  <si>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</si>
  <si>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</si>
  <si>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</si>
  <si>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</si>
  <si>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</si>
  <si>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</si>
  <si>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</si>
  <si>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</si>
  <si>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</si>
  <si>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</si>
  <si>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</si>
  <si>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</si>
  <si>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</si>
  <si>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</si>
  <si>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</si>
  <si>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</si>
  <si>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</si>
  <si>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</si>
  <si>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</si>
  <si>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</si>
  <si>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</si>
  <si>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</si>
  <si>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</si>
  <si>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</si>
  <si>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</si>
  <si>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</si>
  <si>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</si>
  <si>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</si>
  <si>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</si>
  <si>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</si>
  <si>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</si>
  <si>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</si>
  <si>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</si>
  <si>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</si>
  <si>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</si>
  <si>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</si>
  <si>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</si>
  <si>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</si>
  <si>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</si>
  <si>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</si>
  <si>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</si>
  <si>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</si>
  <si>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</si>
  <si>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</si>
  <si>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</si>
  <si>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</si>
  <si>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</si>
  <si>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</si>
  <si>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</si>
  <si>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</si>
  <si>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</si>
  <si>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</si>
  <si>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</si>
  <si>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</si>
  <si>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</si>
  <si>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0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</si>
  <si>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</si>
  <si>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</si>
  <si>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</si>
  <si>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</si>
  <si>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</si>
  <si>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</si>
  <si>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</si>
  <si>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</si>
  <si>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</si>
  <si>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</si>
  <si>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</si>
  <si>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</si>
  <si>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</si>
  <si>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</si>
  <si>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</si>
  <si>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</si>
  <si>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</si>
  <si>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</si>
  <si>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</si>
  <si>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</si>
  <si>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</si>
  <si>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</si>
  <si>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</si>
  <si>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</si>
  <si>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</si>
  <si>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</si>
  <si>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</si>
  <si>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77:17:0150301:526. 09-01-01_ ПНР_354927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</si>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</sst>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5"/>
  <sheetViews>
    <sheetView tabSelected="1" view="pageBreakPreview" zoomScale="60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5" t="s">
        <v>164</v>
      </c>
      <c r="K2" s="55"/>
    </row>
    <row r="3" spans="1:42" ht="47.25" x14ac:dyDescent="0.25">
      <c r="A3" s="58" t="s">
        <v>165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AP3" s="21" t="s">
        <v>165</v>
      </c>
    </row>
    <row r="4" spans="1:42" x14ac:dyDescent="0.2">
      <c r="A4" s="47" t="s">
        <v>141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8" t="str">
        <f>CONCATENATE( "ЛОКАЛЬНАЯ СМЕТА № ",IF(Source!F20&lt;&gt;"Новая локальная смета", Source!F20, ""))</f>
        <v>ЛОКАЛЬНАЯ СМЕТА № 09-01-01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0" t="str">
        <f>IF(Source!G20&lt;&gt;"Новая локальная смета", Source!G20, "")</f>
        <v>Пусконаладочные работы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42" x14ac:dyDescent="0.2">
      <c r="A9" s="61" t="s">
        <v>142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4" t="str">
        <f>CONCATENATE( "Основание: чертежи № ", Source!J20)</f>
        <v xml:space="preserve">Основание: чертежи №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143</v>
      </c>
      <c r="J13" s="14" t="s">
        <v>144</v>
      </c>
      <c r="K13" s="12"/>
    </row>
    <row r="14" spans="1:42" ht="15" x14ac:dyDescent="0.25">
      <c r="A14" s="12"/>
      <c r="B14" s="12"/>
      <c r="C14" s="12"/>
      <c r="D14" s="12"/>
      <c r="E14" s="57" t="s">
        <v>145</v>
      </c>
      <c r="F14" s="57"/>
      <c r="G14" s="57"/>
      <c r="H14" s="57"/>
      <c r="I14" s="15">
        <f>I15+I16+I17+I18</f>
        <v>0.14000000000000001</v>
      </c>
      <c r="J14" s="15">
        <f>J15+J16+J17+J18</f>
        <v>8.09</v>
      </c>
      <c r="K14" s="16" t="s">
        <v>178</v>
      </c>
    </row>
    <row r="15" spans="1:42" ht="14.25" x14ac:dyDescent="0.2">
      <c r="A15" s="12"/>
      <c r="B15" s="12"/>
      <c r="C15" s="12"/>
      <c r="D15" s="12"/>
      <c r="E15" s="46" t="s">
        <v>146</v>
      </c>
      <c r="F15" s="46"/>
      <c r="G15" s="46"/>
      <c r="H15" s="46"/>
      <c r="I15" s="17">
        <f>ROUND((Source!F82)/1000, 2)</f>
        <v>0</v>
      </c>
      <c r="J15" s="17">
        <f>ROUND((Source!P82)/1000, 2)</f>
        <v>0</v>
      </c>
      <c r="K15" s="12" t="s">
        <v>178</v>
      </c>
    </row>
    <row r="16" spans="1:42" ht="14.25" x14ac:dyDescent="0.2">
      <c r="A16" s="12"/>
      <c r="B16" s="12"/>
      <c r="C16" s="12"/>
      <c r="D16" s="12"/>
      <c r="E16" s="46" t="s">
        <v>147</v>
      </c>
      <c r="F16" s="46"/>
      <c r="G16" s="46"/>
      <c r="H16" s="46"/>
      <c r="I16" s="17">
        <f>ROUND((Source!F83)/1000, 2)</f>
        <v>0</v>
      </c>
      <c r="J16" s="17">
        <f>ROUND((Source!P83)/1000, 2)</f>
        <v>0</v>
      </c>
      <c r="K16" s="12" t="s">
        <v>178</v>
      </c>
    </row>
    <row r="17" spans="1:42" ht="14.25" x14ac:dyDescent="0.2">
      <c r="A17" s="12"/>
      <c r="B17" s="12"/>
      <c r="C17" s="12"/>
      <c r="D17" s="12"/>
      <c r="E17" s="46" t="s">
        <v>148</v>
      </c>
      <c r="F17" s="46"/>
      <c r="G17" s="46"/>
      <c r="H17" s="46"/>
      <c r="I17" s="17">
        <f>ROUND((Source!F74)/1000, 2)</f>
        <v>0</v>
      </c>
      <c r="J17" s="17">
        <f>ROUND((Source!P74)/1000, 2)</f>
        <v>0</v>
      </c>
      <c r="K17" s="12" t="s">
        <v>178</v>
      </c>
    </row>
    <row r="18" spans="1:42" ht="14.25" x14ac:dyDescent="0.2">
      <c r="A18" s="12"/>
      <c r="B18" s="12"/>
      <c r="C18" s="12"/>
      <c r="D18" s="12"/>
      <c r="E18" s="46" t="s">
        <v>149</v>
      </c>
      <c r="F18" s="46"/>
      <c r="G18" s="46"/>
      <c r="H18" s="46"/>
      <c r="I18" s="17">
        <f>ROUND((Source!F84+Source!F85)/1000, 2)</f>
        <v>0.14000000000000001</v>
      </c>
      <c r="J18" s="17">
        <f>ROUND((Source!P84+Source!P85)/1000, 2)</f>
        <v>8.09</v>
      </c>
      <c r="K18" s="12" t="s">
        <v>178</v>
      </c>
    </row>
    <row r="19" spans="1:42" ht="14.25" x14ac:dyDescent="0.2">
      <c r="A19" s="12"/>
      <c r="B19" s="12"/>
      <c r="C19" s="12"/>
      <c r="D19" s="12"/>
      <c r="E19" s="46" t="s">
        <v>150</v>
      </c>
      <c r="F19" s="46"/>
      <c r="G19" s="46"/>
      <c r="H19" s="46"/>
      <c r="I19" s="17">
        <f>(Source!F80+ Source!F79)/1000</f>
        <v>6.837E-2</v>
      </c>
      <c r="J19" s="17">
        <f>((Source!P80 + Source!P79)/1000)</f>
        <v>3.8526500000000001</v>
      </c>
      <c r="K19" s="12" t="s">
        <v>178</v>
      </c>
    </row>
    <row r="20" spans="1:42" ht="14.25" x14ac:dyDescent="0.2">
      <c r="A20" s="12"/>
      <c r="B20" s="12"/>
      <c r="C20" s="12"/>
      <c r="D20" s="12"/>
      <c r="E20" s="46" t="s">
        <v>151</v>
      </c>
      <c r="F20" s="46"/>
      <c r="G20" s="46"/>
      <c r="H20" s="46"/>
      <c r="I20" s="17">
        <f>Source!F87</f>
        <v>4.32</v>
      </c>
      <c r="J20" s="17"/>
      <c r="K20" s="12" t="s">
        <v>140</v>
      </c>
    </row>
    <row r="21" spans="1:42" ht="14.25" hidden="1" x14ac:dyDescent="0.2">
      <c r="A21" s="12"/>
      <c r="B21" s="12"/>
      <c r="C21" s="12"/>
      <c r="D21" s="12"/>
      <c r="E21" s="52" t="s">
        <v>152</v>
      </c>
      <c r="F21" s="52"/>
      <c r="G21" s="52"/>
      <c r="H21" s="52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3" t="s">
        <v>81</v>
      </c>
      <c r="F22" s="53"/>
      <c r="G22" s="53"/>
      <c r="H22" s="53"/>
      <c r="I22" s="17">
        <f>SUM(Y28:Y58)/1000</f>
        <v>0</v>
      </c>
      <c r="J22" s="17">
        <f>SUM(Z28:Z58)/1000</f>
        <v>0</v>
      </c>
      <c r="K22" s="12" t="s">
        <v>178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166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4" t="s">
        <v>167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2" t="s">
        <v>167</v>
      </c>
    </row>
    <row r="26" spans="1:42" ht="128.25" x14ac:dyDescent="0.2">
      <c r="A26" s="19" t="s">
        <v>153</v>
      </c>
      <c r="B26" s="19" t="s">
        <v>154</v>
      </c>
      <c r="C26" s="19" t="s">
        <v>155</v>
      </c>
      <c r="D26" s="19" t="s">
        <v>156</v>
      </c>
      <c r="E26" s="19" t="s">
        <v>157</v>
      </c>
      <c r="F26" s="19" t="s">
        <v>158</v>
      </c>
      <c r="G26" s="20" t="s">
        <v>159</v>
      </c>
      <c r="H26" s="20" t="s">
        <v>160</v>
      </c>
      <c r="I26" s="19" t="s">
        <v>168</v>
      </c>
      <c r="J26" s="19" t="s">
        <v>162</v>
      </c>
      <c r="K26" s="19" t="s">
        <v>163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6" t="str">
        <f>CONCATENATE("Раздел: ",IF(Source!G24&lt;&gt;"Новый раздел", Source!G24, ""))</f>
        <v>Раздел: ПНР ВЛ-0,4кВ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42" ht="42.75" x14ac:dyDescent="0.2">
      <c r="A30" s="23">
        <v>1</v>
      </c>
      <c r="B30" s="23" t="str">
        <f>Source!F28</f>
        <v>5.1-158-1</v>
      </c>
      <c r="C30" s="23" t="s">
        <v>27</v>
      </c>
      <c r="D30" s="26" t="str">
        <f>Source!H28</f>
        <v>1 фазировка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8.43</v>
      </c>
      <c r="R30">
        <f>Source!X29</f>
        <v>474.95</v>
      </c>
      <c r="S30">
        <f>Source!Y28</f>
        <v>4.0999999999999996</v>
      </c>
      <c r="T30">
        <f>Source!Y29</f>
        <v>231.06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169</v>
      </c>
      <c r="D31" s="26"/>
      <c r="E31" s="25"/>
      <c r="F31" s="28">
        <f>Source!AO28</f>
        <v>11.39</v>
      </c>
      <c r="G31" s="27" t="str">
        <f>Source!DG28</f>
        <v/>
      </c>
      <c r="H31" s="25">
        <f>Source!AV29</f>
        <v>1</v>
      </c>
      <c r="I31" s="28">
        <f>Source!S28</f>
        <v>11.39</v>
      </c>
      <c r="J31" s="25">
        <f>IF(Source!BA29&lt;&gt; 0, Source!BA29, 1)</f>
        <v>56.35</v>
      </c>
      <c r="K31" s="28">
        <f>Source!S29</f>
        <v>641.83000000000004</v>
      </c>
    </row>
    <row r="32" spans="1:42" ht="14.25" x14ac:dyDescent="0.2">
      <c r="A32" s="23"/>
      <c r="B32" s="23"/>
      <c r="C32" s="23" t="s">
        <v>170</v>
      </c>
      <c r="D32" s="26" t="s">
        <v>171</v>
      </c>
      <c r="E32" s="25">
        <f>Source!BZ29</f>
        <v>74</v>
      </c>
      <c r="F32" s="28"/>
      <c r="G32" s="27"/>
      <c r="H32" s="25"/>
      <c r="I32" s="28">
        <f>SUM(Q30:Q31)</f>
        <v>8.43</v>
      </c>
      <c r="J32" s="25">
        <f>Source!AT29</f>
        <v>74</v>
      </c>
      <c r="K32" s="28">
        <f>SUM(R30:R31)</f>
        <v>474.95</v>
      </c>
    </row>
    <row r="33" spans="1:29" ht="14.25" x14ac:dyDescent="0.2">
      <c r="A33" s="23"/>
      <c r="B33" s="23"/>
      <c r="C33" s="23" t="s">
        <v>172</v>
      </c>
      <c r="D33" s="26" t="s">
        <v>171</v>
      </c>
      <c r="E33" s="25">
        <f>Source!CA29</f>
        <v>36</v>
      </c>
      <c r="F33" s="28"/>
      <c r="G33" s="27"/>
      <c r="H33" s="25"/>
      <c r="I33" s="28">
        <f>SUM(S30:S32)</f>
        <v>4.0999999999999996</v>
      </c>
      <c r="J33" s="25">
        <f>Source!AU29</f>
        <v>36</v>
      </c>
      <c r="K33" s="28">
        <f>SUM(T30:T32)</f>
        <v>231.06</v>
      </c>
    </row>
    <row r="34" spans="1:29" ht="14.25" x14ac:dyDescent="0.2">
      <c r="A34" s="29"/>
      <c r="B34" s="29"/>
      <c r="C34" s="29" t="s">
        <v>173</v>
      </c>
      <c r="D34" s="30" t="s">
        <v>174</v>
      </c>
      <c r="E34" s="31">
        <f>Source!AQ28</f>
        <v>0.72</v>
      </c>
      <c r="F34" s="32"/>
      <c r="G34" s="33" t="str">
        <f>Source!DI28</f>
        <v/>
      </c>
      <c r="H34" s="31">
        <f>Source!AV29</f>
        <v>1</v>
      </c>
      <c r="I34" s="32">
        <f>Source!U28</f>
        <v>0.72</v>
      </c>
      <c r="J34" s="31"/>
      <c r="K34" s="32"/>
    </row>
    <row r="35" spans="1:29" ht="15" x14ac:dyDescent="0.2">
      <c r="C35" s="34" t="s">
        <v>175</v>
      </c>
      <c r="H35" s="51">
        <f>I31+I32+I33+0</f>
        <v>23.92</v>
      </c>
      <c r="I35" s="51"/>
      <c r="J35" s="51">
        <f>K31+K32+K33+0</f>
        <v>1347.84</v>
      </c>
      <c r="K35" s="51"/>
      <c r="O35" s="35">
        <f>I31+I32+I33+0</f>
        <v>23.92</v>
      </c>
      <c r="P35" s="35">
        <f>K31+K32+K33+0</f>
        <v>1347.84</v>
      </c>
    </row>
    <row r="37" spans="1:29" ht="42.75" x14ac:dyDescent="0.2">
      <c r="A37" s="23">
        <v>2</v>
      </c>
      <c r="B37" s="23" t="str">
        <f>Source!F30</f>
        <v>5.1-152-1</v>
      </c>
      <c r="C37" s="23" t="s">
        <v>34</v>
      </c>
      <c r="D37" s="26" t="str">
        <f>Source!H30</f>
        <v>1 ТОЧКА</v>
      </c>
      <c r="E37" s="25">
        <f>Source!I30</f>
        <v>6</v>
      </c>
      <c r="F37" s="28"/>
      <c r="G37" s="27"/>
      <c r="H37" s="25"/>
      <c r="I37" s="28"/>
      <c r="J37" s="25"/>
      <c r="K37" s="28"/>
      <c r="Q37">
        <f>Source!X30</f>
        <v>8.44</v>
      </c>
      <c r="R37">
        <f>Source!X31</f>
        <v>475.37</v>
      </c>
      <c r="S37">
        <f>Source!Y30</f>
        <v>4.0999999999999996</v>
      </c>
      <c r="T37">
        <f>Source!Y31</f>
        <v>231.26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169</v>
      </c>
      <c r="D38" s="26"/>
      <c r="E38" s="25"/>
      <c r="F38" s="28">
        <f>Source!AO30</f>
        <v>1.9</v>
      </c>
      <c r="G38" s="27" t="str">
        <f>Source!DG30</f>
        <v/>
      </c>
      <c r="H38" s="25">
        <f>Source!AV31</f>
        <v>1</v>
      </c>
      <c r="I38" s="28">
        <f>Source!S30</f>
        <v>11.4</v>
      </c>
      <c r="J38" s="25">
        <f>IF(Source!BA31&lt;&gt; 0, Source!BA31, 1)</f>
        <v>56.35</v>
      </c>
      <c r="K38" s="28">
        <f>Source!S31</f>
        <v>642.39</v>
      </c>
    </row>
    <row r="39" spans="1:29" ht="14.25" x14ac:dyDescent="0.2">
      <c r="A39" s="23"/>
      <c r="B39" s="23"/>
      <c r="C39" s="23" t="s">
        <v>170</v>
      </c>
      <c r="D39" s="26" t="s">
        <v>171</v>
      </c>
      <c r="E39" s="25">
        <f>Source!BZ31</f>
        <v>74</v>
      </c>
      <c r="F39" s="28"/>
      <c r="G39" s="27"/>
      <c r="H39" s="25"/>
      <c r="I39" s="28">
        <f>SUM(Q37:Q38)</f>
        <v>8.44</v>
      </c>
      <c r="J39" s="25">
        <f>Source!AT31</f>
        <v>74</v>
      </c>
      <c r="K39" s="28">
        <f>SUM(R37:R38)</f>
        <v>475.37</v>
      </c>
    </row>
    <row r="40" spans="1:29" ht="14.25" x14ac:dyDescent="0.2">
      <c r="A40" s="23"/>
      <c r="B40" s="23"/>
      <c r="C40" s="23" t="s">
        <v>172</v>
      </c>
      <c r="D40" s="26" t="s">
        <v>171</v>
      </c>
      <c r="E40" s="25">
        <f>Source!CA31</f>
        <v>36</v>
      </c>
      <c r="F40" s="28"/>
      <c r="G40" s="27"/>
      <c r="H40" s="25"/>
      <c r="I40" s="28">
        <f>SUM(S37:S39)</f>
        <v>4.0999999999999996</v>
      </c>
      <c r="J40" s="25">
        <f>Source!AU31</f>
        <v>36</v>
      </c>
      <c r="K40" s="28">
        <f>SUM(T37:T39)</f>
        <v>231.26</v>
      </c>
    </row>
    <row r="41" spans="1:29" ht="14.25" x14ac:dyDescent="0.2">
      <c r="A41" s="29"/>
      <c r="B41" s="29"/>
      <c r="C41" s="29" t="s">
        <v>173</v>
      </c>
      <c r="D41" s="30" t="s">
        <v>174</v>
      </c>
      <c r="E41" s="31">
        <f>Source!AQ30</f>
        <v>0.12</v>
      </c>
      <c r="F41" s="32"/>
      <c r="G41" s="33" t="str">
        <f>Source!DI30</f>
        <v/>
      </c>
      <c r="H41" s="31">
        <f>Source!AV31</f>
        <v>1</v>
      </c>
      <c r="I41" s="32">
        <f>Source!U30</f>
        <v>0.72</v>
      </c>
      <c r="J41" s="31"/>
      <c r="K41" s="32"/>
    </row>
    <row r="42" spans="1:29" ht="15" x14ac:dyDescent="0.2">
      <c r="C42" s="34" t="s">
        <v>175</v>
      </c>
      <c r="H42" s="51">
        <f>I38+I39+I40+0</f>
        <v>23.939999999999998</v>
      </c>
      <c r="I42" s="51"/>
      <c r="J42" s="51">
        <f>K38+K39+K40+0</f>
        <v>1349.02</v>
      </c>
      <c r="K42" s="51"/>
      <c r="O42" s="35">
        <f>I38+I39+I40+0</f>
        <v>23.939999999999998</v>
      </c>
      <c r="P42" s="35">
        <f>K38+K39+K40+0</f>
        <v>1349.02</v>
      </c>
    </row>
    <row r="44" spans="1:29" ht="42.75" x14ac:dyDescent="0.2">
      <c r="A44" s="23">
        <v>3</v>
      </c>
      <c r="B44" s="23" t="str">
        <f>Source!F32</f>
        <v>5.1-151-3</v>
      </c>
      <c r="C44" s="23" t="s">
        <v>39</v>
      </c>
      <c r="D44" s="26" t="str">
        <f>Source!H32</f>
        <v>1 измерение</v>
      </c>
      <c r="E44" s="25">
        <f>Source!I32</f>
        <v>1</v>
      </c>
      <c r="F44" s="28"/>
      <c r="G44" s="27"/>
      <c r="H44" s="25"/>
      <c r="I44" s="28"/>
      <c r="J44" s="25"/>
      <c r="K44" s="28"/>
      <c r="Q44">
        <f>Source!X32</f>
        <v>33.729999999999997</v>
      </c>
      <c r="R44">
        <f>Source!X33</f>
        <v>1900.64</v>
      </c>
      <c r="S44">
        <f>Source!Y32</f>
        <v>16.41</v>
      </c>
      <c r="T44">
        <f>Source!Y33</f>
        <v>924.63</v>
      </c>
      <c r="U44">
        <f>ROUND((175/100)*ROUND(Source!R32, 2), 2)</f>
        <v>0</v>
      </c>
      <c r="V44">
        <f>ROUND((0/100)*ROUND(Source!R33, 2), 2)</f>
        <v>0</v>
      </c>
      <c r="AC44">
        <v>0</v>
      </c>
    </row>
    <row r="45" spans="1:29" ht="14.25" x14ac:dyDescent="0.2">
      <c r="A45" s="23"/>
      <c r="B45" s="23"/>
      <c r="C45" s="23" t="s">
        <v>169</v>
      </c>
      <c r="D45" s="26"/>
      <c r="E45" s="25"/>
      <c r="F45" s="28">
        <f>Source!AO32</f>
        <v>45.58</v>
      </c>
      <c r="G45" s="27" t="str">
        <f>Source!DG32</f>
        <v/>
      </c>
      <c r="H45" s="25">
        <f>Source!AV33</f>
        <v>1</v>
      </c>
      <c r="I45" s="28">
        <f>Source!S32</f>
        <v>45.58</v>
      </c>
      <c r="J45" s="25">
        <f>IF(Source!BA33&lt;&gt; 0, Source!BA33, 1)</f>
        <v>56.35</v>
      </c>
      <c r="K45" s="28">
        <f>Source!S33</f>
        <v>2568.4299999999998</v>
      </c>
    </row>
    <row r="46" spans="1:29" ht="14.25" x14ac:dyDescent="0.2">
      <c r="A46" s="23"/>
      <c r="B46" s="23"/>
      <c r="C46" s="23" t="s">
        <v>170</v>
      </c>
      <c r="D46" s="26" t="s">
        <v>171</v>
      </c>
      <c r="E46" s="25">
        <f>Source!BZ33</f>
        <v>74</v>
      </c>
      <c r="F46" s="28"/>
      <c r="G46" s="27"/>
      <c r="H46" s="25"/>
      <c r="I46" s="28">
        <f>SUM(Q44:Q45)</f>
        <v>33.729999999999997</v>
      </c>
      <c r="J46" s="25">
        <f>Source!AT33</f>
        <v>74</v>
      </c>
      <c r="K46" s="28">
        <f>SUM(R44:R45)</f>
        <v>1900.64</v>
      </c>
    </row>
    <row r="47" spans="1:29" ht="14.25" x14ac:dyDescent="0.2">
      <c r="A47" s="23"/>
      <c r="B47" s="23"/>
      <c r="C47" s="23" t="s">
        <v>172</v>
      </c>
      <c r="D47" s="26" t="s">
        <v>171</v>
      </c>
      <c r="E47" s="25">
        <f>Source!CA33</f>
        <v>36</v>
      </c>
      <c r="F47" s="28"/>
      <c r="G47" s="27"/>
      <c r="H47" s="25"/>
      <c r="I47" s="28">
        <f>SUM(S44:S46)</f>
        <v>16.41</v>
      </c>
      <c r="J47" s="25">
        <f>Source!AU33</f>
        <v>36</v>
      </c>
      <c r="K47" s="28">
        <f>SUM(T44:T46)</f>
        <v>924.63</v>
      </c>
    </row>
    <row r="48" spans="1:29" ht="14.25" x14ac:dyDescent="0.2">
      <c r="A48" s="29"/>
      <c r="B48" s="29"/>
      <c r="C48" s="29" t="s">
        <v>173</v>
      </c>
      <c r="D48" s="30" t="s">
        <v>174</v>
      </c>
      <c r="E48" s="31">
        <f>Source!AQ32</f>
        <v>2.88</v>
      </c>
      <c r="F48" s="32"/>
      <c r="G48" s="33" t="str">
        <f>Source!DI32</f>
        <v/>
      </c>
      <c r="H48" s="31">
        <f>Source!AV33</f>
        <v>1</v>
      </c>
      <c r="I48" s="32">
        <f>Source!U32</f>
        <v>2.88</v>
      </c>
      <c r="J48" s="31"/>
      <c r="K48" s="32"/>
    </row>
    <row r="49" spans="1:16" ht="15" x14ac:dyDescent="0.2">
      <c r="C49" s="34" t="s">
        <v>175</v>
      </c>
      <c r="H49" s="51">
        <f>I45+I46+I47+0</f>
        <v>95.72</v>
      </c>
      <c r="I49" s="51"/>
      <c r="J49" s="51">
        <f>K45+K46+K47+0</f>
        <v>5393.7</v>
      </c>
      <c r="K49" s="51"/>
      <c r="O49" s="35">
        <f>I45+I46+I47+0</f>
        <v>95.72</v>
      </c>
      <c r="P49" s="35">
        <f>K45+K46+K47+0</f>
        <v>5393.7</v>
      </c>
    </row>
    <row r="52" spans="1:16" ht="15" x14ac:dyDescent="0.25">
      <c r="A52" s="50" t="str">
        <f>CONCATENATE("Итого по разделу: ",IF(Source!G35&lt;&gt;"Новый раздел", Source!G35, ""))</f>
        <v>Итого по разделу: ПНР ВЛ-0,4кВ</v>
      </c>
      <c r="B52" s="50"/>
      <c r="C52" s="50"/>
      <c r="D52" s="50"/>
      <c r="E52" s="50"/>
      <c r="F52" s="50"/>
      <c r="G52" s="50"/>
      <c r="H52" s="48">
        <f>SUM(O29:O51)</f>
        <v>143.57999999999998</v>
      </c>
      <c r="I52" s="49"/>
      <c r="J52" s="48">
        <f>SUM(P29:P51)</f>
        <v>8090.5599999999995</v>
      </c>
      <c r="K52" s="49"/>
    </row>
    <row r="53" spans="1:16" hidden="1" x14ac:dyDescent="0.2">
      <c r="A53" t="s">
        <v>176</v>
      </c>
      <c r="I53">
        <f>SUM(W29:W52)</f>
        <v>0</v>
      </c>
      <c r="J53">
        <f>SUM(X29:X52)</f>
        <v>0</v>
      </c>
    </row>
    <row r="54" spans="1:16" hidden="1" x14ac:dyDescent="0.2">
      <c r="A54" t="s">
        <v>177</v>
      </c>
      <c r="I54">
        <f>SUM(Y29:Y53)</f>
        <v>0</v>
      </c>
      <c r="J54">
        <f>SUM(Z29:Z53)</f>
        <v>0</v>
      </c>
    </row>
    <row r="56" spans="1:16" ht="15" x14ac:dyDescent="0.25">
      <c r="A56" s="50" t="str">
        <f>CONCATENATE("Итого по локальной смете: ",IF(Source!G65&lt;&gt;"Новая локальная смета", Source!G65, ""))</f>
        <v>Итого по локальной смете: Пусконаладочные работы</v>
      </c>
      <c r="B56" s="50"/>
      <c r="C56" s="50"/>
      <c r="D56" s="50"/>
      <c r="E56" s="50"/>
      <c r="F56" s="50"/>
      <c r="G56" s="50"/>
      <c r="H56" s="48">
        <f>SUM(O28:O55)</f>
        <v>143.57999999999998</v>
      </c>
      <c r="I56" s="49"/>
      <c r="J56" s="48">
        <f>SUM(P28:P55)</f>
        <v>8090.5599999999995</v>
      </c>
      <c r="K56" s="49"/>
    </row>
    <row r="57" spans="1:16" hidden="1" x14ac:dyDescent="0.2">
      <c r="A57" t="s">
        <v>176</v>
      </c>
      <c r="I57">
        <f>SUM(W28:W56)</f>
        <v>0</v>
      </c>
      <c r="J57">
        <f>SUM(X28:X56)</f>
        <v>0</v>
      </c>
    </row>
    <row r="58" spans="1:16" hidden="1" x14ac:dyDescent="0.2">
      <c r="A58" t="s">
        <v>177</v>
      </c>
      <c r="I58">
        <f>SUM(Y28:Y57)</f>
        <v>0</v>
      </c>
      <c r="J58">
        <f>SUM(Z28:Z57)</f>
        <v>0</v>
      </c>
    </row>
    <row r="61" spans="1:16" ht="14.25" x14ac:dyDescent="0.2">
      <c r="A61" s="45" t="s">
        <v>179</v>
      </c>
      <c r="B61" s="45"/>
      <c r="C61" s="36" t="str">
        <f>IF(Source!AC12&lt;&gt;"", Source!AC12," ")</f>
        <v>Начальник сметного отдела</v>
      </c>
      <c r="D61" s="36"/>
      <c r="E61" s="36"/>
      <c r="F61" s="36"/>
      <c r="G61" s="36"/>
      <c r="H61" s="46" t="str">
        <f>IF(Source!AB12&lt;&gt;"", Source!AB12," ")</f>
        <v xml:space="preserve"> </v>
      </c>
      <c r="I61" s="46"/>
      <c r="J61" s="46"/>
      <c r="K61" s="46"/>
    </row>
    <row r="62" spans="1:16" ht="14.25" x14ac:dyDescent="0.2">
      <c r="A62" s="12"/>
      <c r="B62" s="12"/>
      <c r="C62" s="47" t="s">
        <v>180</v>
      </c>
      <c r="D62" s="47"/>
      <c r="E62" s="47"/>
      <c r="F62" s="47"/>
      <c r="G62" s="47"/>
      <c r="H62" s="12"/>
      <c r="I62" s="12"/>
      <c r="J62" s="12"/>
      <c r="K62" s="12"/>
    </row>
    <row r="63" spans="1:16" ht="14.25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pans="1:16" ht="14.25" x14ac:dyDescent="0.2">
      <c r="A64" s="45" t="s">
        <v>181</v>
      </c>
      <c r="B64" s="45"/>
      <c r="C64" s="36" t="str">
        <f>IF(Source!AE12&lt;&gt;"", Source!AE12," ")</f>
        <v>Начальник проектного отдела</v>
      </c>
      <c r="D64" s="36"/>
      <c r="E64" s="36"/>
      <c r="F64" s="36"/>
      <c r="G64" s="36"/>
      <c r="H64" s="46" t="str">
        <f>IF(Source!AD12&lt;&gt;"", Source!AD12," ")</f>
        <v xml:space="preserve"> </v>
      </c>
      <c r="I64" s="46"/>
      <c r="J64" s="46"/>
      <c r="K64" s="46"/>
    </row>
    <row r="65" spans="1:11" ht="14.25" x14ac:dyDescent="0.2">
      <c r="A65" s="12"/>
      <c r="B65" s="12"/>
      <c r="C65" s="47" t="s">
        <v>180</v>
      </c>
      <c r="D65" s="47"/>
      <c r="E65" s="47"/>
      <c r="F65" s="47"/>
      <c r="G65" s="47"/>
      <c r="H65" s="12"/>
      <c r="I65" s="12"/>
      <c r="J65" s="12"/>
      <c r="K65" s="12"/>
    </row>
  </sheetData>
  <mergeCells count="3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C65:G65"/>
    <mergeCell ref="J52:K52"/>
    <mergeCell ref="H52:I52"/>
    <mergeCell ref="A52:G52"/>
    <mergeCell ref="J56:K56"/>
    <mergeCell ref="H56:I56"/>
    <mergeCell ref="A56:G56"/>
    <mergeCell ref="A61:B61"/>
    <mergeCell ref="H61:K61"/>
    <mergeCell ref="C62:G62"/>
    <mergeCell ref="A64:B64"/>
    <mergeCell ref="H64:K64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3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6" t="s">
        <v>182</v>
      </c>
      <c r="J2" s="86"/>
      <c r="K2" s="86"/>
      <c r="L2" s="86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6" t="s">
        <v>183</v>
      </c>
      <c r="J3" s="86"/>
      <c r="K3" s="86"/>
      <c r="L3" s="86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6" t="s">
        <v>184</v>
      </c>
      <c r="J4" s="86"/>
      <c r="K4" s="86"/>
      <c r="L4" s="86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4" t="s">
        <v>185</v>
      </c>
      <c r="K6" s="74"/>
      <c r="L6" s="74"/>
    </row>
    <row r="7" spans="1:41" ht="14.25" x14ac:dyDescent="0.2">
      <c r="A7" s="12"/>
      <c r="B7" s="12"/>
      <c r="C7" s="12"/>
      <c r="D7" s="12"/>
      <c r="E7" s="12"/>
      <c r="F7" s="12"/>
      <c r="G7" s="12"/>
      <c r="H7" s="55" t="s">
        <v>186</v>
      </c>
      <c r="I7" s="73"/>
      <c r="J7" s="87" t="s">
        <v>187</v>
      </c>
      <c r="K7" s="87"/>
      <c r="L7" s="87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4" t="str">
        <f>IF(Source!AT15 &lt;&gt; "", Source!AT15, "")</f>
        <v/>
      </c>
      <c r="K8" s="74"/>
      <c r="L8" s="74"/>
    </row>
    <row r="9" spans="1:41" ht="14.25" x14ac:dyDescent="0.2">
      <c r="A9" s="12" t="s">
        <v>188</v>
      </c>
      <c r="B9" s="12"/>
      <c r="C9" s="54" t="str">
        <f>IF(Source!BA15 &lt;&gt; "", Source!BA15, IF(Source!AU15 &lt;&gt; "", Source!AU15, ""))</f>
        <v/>
      </c>
      <c r="D9" s="54"/>
      <c r="E9" s="54"/>
      <c r="F9" s="54"/>
      <c r="G9" s="54"/>
      <c r="H9" s="54"/>
      <c r="I9" s="24" t="s">
        <v>189</v>
      </c>
      <c r="J9" s="74"/>
      <c r="K9" s="74"/>
      <c r="L9" s="74"/>
    </row>
    <row r="10" spans="1:41" ht="14.25" x14ac:dyDescent="0.2">
      <c r="A10" s="12"/>
      <c r="B10" s="12"/>
      <c r="C10" s="47" t="s">
        <v>190</v>
      </c>
      <c r="D10" s="47"/>
      <c r="E10" s="47"/>
      <c r="F10" s="47"/>
      <c r="G10" s="47"/>
      <c r="H10" s="47"/>
      <c r="I10" s="12"/>
      <c r="J10" s="74" t="str">
        <f>IF(Source!AK15 &lt;&gt; "", Source!AK15, "")</f>
        <v/>
      </c>
      <c r="K10" s="74"/>
      <c r="L10" s="74"/>
    </row>
    <row r="11" spans="1:41" ht="28.5" x14ac:dyDescent="0.2">
      <c r="A11" s="12" t="s">
        <v>191</v>
      </c>
      <c r="B11" s="12"/>
      <c r="C11" s="54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54"/>
      <c r="E11" s="54"/>
      <c r="F11" s="54"/>
      <c r="G11" s="54"/>
      <c r="H11" s="54"/>
      <c r="I11" s="24" t="s">
        <v>189</v>
      </c>
      <c r="J11" s="74"/>
      <c r="K11" s="74"/>
      <c r="L11" s="74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47" t="s">
        <v>190</v>
      </c>
      <c r="D12" s="47"/>
      <c r="E12" s="47"/>
      <c r="F12" s="47"/>
      <c r="G12" s="47"/>
      <c r="H12" s="47"/>
      <c r="I12" s="12"/>
      <c r="J12" s="74" t="str">
        <f>IF(Source!AO15 &lt;&gt; "", Source!AO15, "")</f>
        <v/>
      </c>
      <c r="K12" s="74"/>
      <c r="L12" s="74"/>
    </row>
    <row r="13" spans="1:41" ht="14.25" x14ac:dyDescent="0.2">
      <c r="A13" s="12" t="s">
        <v>192</v>
      </c>
      <c r="B13" s="12"/>
      <c r="C13" s="54" t="str">
        <f>IF(Source!AY12&lt;&gt; "", Source!AY12, IF(Source!AN12 &lt;&gt; "", Source!AN12, ""))</f>
        <v>ООО "Технострой"</v>
      </c>
      <c r="D13" s="54"/>
      <c r="E13" s="54"/>
      <c r="F13" s="54"/>
      <c r="G13" s="54"/>
      <c r="H13" s="54"/>
      <c r="I13" s="24" t="s">
        <v>189</v>
      </c>
      <c r="J13" s="74"/>
      <c r="K13" s="74"/>
      <c r="L13" s="74"/>
    </row>
    <row r="14" spans="1:41" ht="14.25" x14ac:dyDescent="0.2">
      <c r="A14" s="12"/>
      <c r="B14" s="12"/>
      <c r="C14" s="47" t="s">
        <v>190</v>
      </c>
      <c r="D14" s="47"/>
      <c r="E14" s="47"/>
      <c r="F14" s="47"/>
      <c r="G14" s="47"/>
      <c r="H14" s="47"/>
      <c r="I14" s="12"/>
      <c r="J14" s="74" t="str">
        <f>IF(Source!CO15 &lt;&gt; "", Source!CO15, "")</f>
        <v/>
      </c>
      <c r="K14" s="74"/>
      <c r="L14" s="74"/>
    </row>
    <row r="15" spans="1:41" ht="42.75" x14ac:dyDescent="0.2">
      <c r="A15" s="12" t="s">
        <v>193</v>
      </c>
      <c r="B15" s="12"/>
      <c r="C15" s="54" t="s">
        <v>4</v>
      </c>
      <c r="D15" s="54"/>
      <c r="E15" s="54"/>
      <c r="F15" s="54"/>
      <c r="G15" s="54"/>
      <c r="H15" s="54"/>
      <c r="I15" s="12"/>
      <c r="J15" s="74"/>
      <c r="K15" s="74"/>
      <c r="L15" s="74"/>
      <c r="AO15" s="22" t="s">
        <v>4</v>
      </c>
    </row>
    <row r="16" spans="1:41" ht="14.25" x14ac:dyDescent="0.2">
      <c r="A16" s="12"/>
      <c r="B16" s="12"/>
      <c r="C16" s="47" t="s">
        <v>194</v>
      </c>
      <c r="D16" s="47"/>
      <c r="E16" s="47"/>
      <c r="F16" s="47"/>
      <c r="G16" s="47"/>
      <c r="H16" s="47"/>
      <c r="I16" s="12"/>
      <c r="J16" s="74" t="str">
        <f>IF(Source!CP15 &lt;&gt; "", Source!CP15, "")</f>
        <v/>
      </c>
      <c r="K16" s="74"/>
      <c r="L16" s="74"/>
    </row>
    <row r="17" spans="1:12" ht="14.25" x14ac:dyDescent="0.2">
      <c r="A17" s="12" t="s">
        <v>195</v>
      </c>
      <c r="B17" s="12"/>
      <c r="C17" s="85" t="str">
        <f>IF(Source!G12&lt;&gt;"Новый объект", Source!G12, "")</f>
        <v>09-01-01_ ПНР_354927</v>
      </c>
      <c r="D17" s="85"/>
      <c r="E17" s="85"/>
      <c r="F17" s="85"/>
      <c r="G17" s="85"/>
      <c r="H17" s="85"/>
      <c r="I17" s="12"/>
      <c r="J17" s="74"/>
      <c r="K17" s="74"/>
      <c r="L17" s="74"/>
    </row>
    <row r="18" spans="1:12" ht="14.25" x14ac:dyDescent="0.2">
      <c r="A18" s="12"/>
      <c r="B18" s="12"/>
      <c r="C18" s="47" t="s">
        <v>196</v>
      </c>
      <c r="D18" s="47"/>
      <c r="E18" s="47"/>
      <c r="F18" s="47"/>
      <c r="G18" s="47"/>
      <c r="H18" s="4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5" t="s">
        <v>197</v>
      </c>
      <c r="H19" s="55"/>
      <c r="I19" s="83"/>
      <c r="J19" s="74" t="str">
        <f>IF(Source!CQ15 &lt;&gt; "", Source!CQ15, "")</f>
        <v/>
      </c>
      <c r="K19" s="74"/>
      <c r="L19" s="74"/>
    </row>
    <row r="20" spans="1:12" ht="14.25" x14ac:dyDescent="0.2">
      <c r="A20" s="12"/>
      <c r="B20" s="12"/>
      <c r="C20" s="12"/>
      <c r="D20" s="12"/>
      <c r="E20" s="12"/>
      <c r="F20" s="12"/>
      <c r="G20" s="55" t="s">
        <v>198</v>
      </c>
      <c r="H20" s="73"/>
      <c r="I20" s="37" t="s">
        <v>199</v>
      </c>
      <c r="J20" s="74" t="str">
        <f>IF(Source!CR15 &lt;&gt; "", Source!CR15, "")</f>
        <v/>
      </c>
      <c r="K20" s="74"/>
      <c r="L20" s="74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8" t="s">
        <v>200</v>
      </c>
      <c r="J21" s="84" t="str">
        <f>IF(Source!CS15 &lt;&gt; 0, Source!CS15, "")</f>
        <v/>
      </c>
      <c r="K21" s="84"/>
      <c r="L21" s="84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5" t="s">
        <v>201</v>
      </c>
      <c r="I22" s="73"/>
      <c r="J22" s="74" t="str">
        <f>IF(Source!CT15 &lt;&gt; "", Source!CT15, "")</f>
        <v/>
      </c>
      <c r="K22" s="74"/>
      <c r="L22" s="74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5" t="s">
        <v>202</v>
      </c>
      <c r="H24" s="78" t="s">
        <v>203</v>
      </c>
      <c r="I24" s="78" t="s">
        <v>204</v>
      </c>
      <c r="J24" s="80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6"/>
      <c r="H25" s="79"/>
      <c r="I25" s="81"/>
      <c r="J25" s="82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7"/>
      <c r="H26" s="79"/>
      <c r="I26" s="39" t="s">
        <v>205</v>
      </c>
      <c r="J26" s="40" t="s">
        <v>206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1" t="str">
        <f>IF(Source!CN15 &lt;&gt; "", Source!CN15, "")</f>
        <v/>
      </c>
      <c r="H27" s="42" t="str">
        <f>IF(Source!CX15 &lt;&gt; 0, Source!CX15, "")</f>
        <v/>
      </c>
      <c r="I27" s="43" t="str">
        <f>IF(Source!CV15 &lt;&gt; 0, Source!CV15, "")</f>
        <v/>
      </c>
      <c r="J27" s="4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7" t="s">
        <v>207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ht="18" x14ac:dyDescent="0.25">
      <c r="A30" s="67" t="s">
        <v>208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209</v>
      </c>
      <c r="B32" s="12"/>
      <c r="C32" s="12"/>
      <c r="D32" s="12"/>
      <c r="E32" s="12"/>
      <c r="F32" s="12"/>
      <c r="G32" s="12"/>
      <c r="H32" s="68">
        <f>ROUND((Source!P93/1000), 2)</f>
        <v>8.09</v>
      </c>
      <c r="I32" s="68"/>
      <c r="J32" s="12" t="s">
        <v>210</v>
      </c>
      <c r="K32" s="12"/>
      <c r="L32" s="12"/>
    </row>
    <row r="33" spans="1:42" ht="15" x14ac:dyDescent="0.25">
      <c r="A33" s="12" t="s">
        <v>166</v>
      </c>
      <c r="B33" s="12"/>
      <c r="C33" s="12"/>
      <c r="D33" s="12"/>
      <c r="E33" s="12"/>
      <c r="F33" s="12"/>
      <c r="G33" s="12"/>
      <c r="H33" s="44"/>
      <c r="I33" s="44"/>
      <c r="J33" s="12"/>
      <c r="K33" s="12"/>
      <c r="L33" s="12"/>
    </row>
    <row r="34" spans="1:42" ht="28.5" x14ac:dyDescent="0.2">
      <c r="A34" s="54" t="s">
        <v>167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AP34" s="22" t="s">
        <v>167</v>
      </c>
    </row>
    <row r="35" spans="1:42" x14ac:dyDescent="0.2">
      <c r="A35" s="69" t="s">
        <v>211</v>
      </c>
      <c r="B35" s="70"/>
      <c r="C35" s="63" t="s">
        <v>154</v>
      </c>
      <c r="D35" s="63" t="s">
        <v>155</v>
      </c>
      <c r="E35" s="63" t="s">
        <v>156</v>
      </c>
      <c r="F35" s="63" t="s">
        <v>157</v>
      </c>
      <c r="G35" s="63" t="s">
        <v>158</v>
      </c>
      <c r="H35" s="63" t="s">
        <v>159</v>
      </c>
      <c r="I35" s="63" t="s">
        <v>160</v>
      </c>
      <c r="J35" s="63" t="s">
        <v>161</v>
      </c>
      <c r="K35" s="63" t="s">
        <v>162</v>
      </c>
      <c r="L35" s="63" t="s">
        <v>163</v>
      </c>
    </row>
    <row r="36" spans="1:42" x14ac:dyDescent="0.2">
      <c r="A36" s="71"/>
      <c r="B36" s="72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42" x14ac:dyDescent="0.2">
      <c r="A37" s="66" t="s">
        <v>212</v>
      </c>
      <c r="B37" s="66" t="s">
        <v>213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42" x14ac:dyDescent="0.2">
      <c r="A38" s="66"/>
      <c r="B38" s="66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42" x14ac:dyDescent="0.2">
      <c r="A39" s="66"/>
      <c r="B39" s="66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42" x14ac:dyDescent="0.2">
      <c r="A40" s="66"/>
      <c r="B40" s="66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42" x14ac:dyDescent="0.2">
      <c r="A41" s="66"/>
      <c r="B41" s="66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42" x14ac:dyDescent="0.2">
      <c r="A42" s="66"/>
      <c r="B42" s="66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6" t="str">
        <f>CONCATENATE("Акт по локальной смете: ",IF(Source!G20&lt;&gt;"Новая локальная смета", Source!G20, ""))</f>
        <v>Акт по локальной смете: Пусконаладочные работы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7" spans="1:42" ht="16.5" x14ac:dyDescent="0.2">
      <c r="A47" s="56" t="str">
        <f>CONCATENATE("Раздел: ",IF(Source!G24&lt;&gt;"Новый раздел", Source!G24, ""))</f>
        <v>Раздел: ПНР ВЛ-0,4кВ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42" ht="42.75" x14ac:dyDescent="0.2">
      <c r="A48" s="23">
        <v>1</v>
      </c>
      <c r="B48" s="23">
        <v>1</v>
      </c>
      <c r="C48" s="23" t="str">
        <f>Source!F28</f>
        <v>5.1-158-1</v>
      </c>
      <c r="D48" s="23" t="s">
        <v>27</v>
      </c>
      <c r="E48" s="26" t="str">
        <f>Source!H28</f>
        <v>1 фазировка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8.43</v>
      </c>
      <c r="R48">
        <f>Source!X29</f>
        <v>474.95</v>
      </c>
      <c r="S48">
        <f>Source!Y28</f>
        <v>4.0999999999999996</v>
      </c>
      <c r="T48">
        <f>Source!Y29</f>
        <v>231.06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169</v>
      </c>
      <c r="E49" s="26"/>
      <c r="F49" s="25"/>
      <c r="G49" s="28">
        <f>Source!AO28</f>
        <v>11.39</v>
      </c>
      <c r="H49" s="27" t="str">
        <f>Source!DG28</f>
        <v/>
      </c>
      <c r="I49" s="25">
        <f>Source!AV29</f>
        <v>1</v>
      </c>
      <c r="J49" s="28">
        <f>Source!S28</f>
        <v>11.39</v>
      </c>
      <c r="K49" s="25">
        <f>IF(Source!BA29&lt;&gt; 0, Source!BA29, 1)</f>
        <v>56.35</v>
      </c>
      <c r="L49" s="28">
        <f>Source!S29</f>
        <v>641.83000000000004</v>
      </c>
    </row>
    <row r="50" spans="1:29" ht="14.25" x14ac:dyDescent="0.2">
      <c r="A50" s="23"/>
      <c r="B50" s="23"/>
      <c r="C50" s="23"/>
      <c r="D50" s="23" t="s">
        <v>170</v>
      </c>
      <c r="E50" s="26" t="s">
        <v>171</v>
      </c>
      <c r="F50" s="25">
        <f>Source!BZ29</f>
        <v>74</v>
      </c>
      <c r="G50" s="28"/>
      <c r="H50" s="27"/>
      <c r="I50" s="25"/>
      <c r="J50" s="28">
        <f>SUM(Q48:Q49)</f>
        <v>8.43</v>
      </c>
      <c r="K50" s="25">
        <f>Source!AT29</f>
        <v>74</v>
      </c>
      <c r="L50" s="28">
        <f>SUM(R48:R49)</f>
        <v>474.95</v>
      </c>
    </row>
    <row r="51" spans="1:29" ht="14.25" x14ac:dyDescent="0.2">
      <c r="A51" s="23"/>
      <c r="B51" s="23"/>
      <c r="C51" s="23"/>
      <c r="D51" s="23" t="s">
        <v>172</v>
      </c>
      <c r="E51" s="26" t="s">
        <v>171</v>
      </c>
      <c r="F51" s="25">
        <f>Source!CA29</f>
        <v>36</v>
      </c>
      <c r="G51" s="28"/>
      <c r="H51" s="27"/>
      <c r="I51" s="25"/>
      <c r="J51" s="28">
        <f>SUM(S48:S50)</f>
        <v>4.0999999999999996</v>
      </c>
      <c r="K51" s="25">
        <f>Source!AU29</f>
        <v>36</v>
      </c>
      <c r="L51" s="28">
        <f>SUM(T48:T50)</f>
        <v>231.06</v>
      </c>
    </row>
    <row r="52" spans="1:29" ht="14.25" x14ac:dyDescent="0.2">
      <c r="A52" s="29"/>
      <c r="B52" s="29"/>
      <c r="C52" s="29"/>
      <c r="D52" s="29" t="s">
        <v>173</v>
      </c>
      <c r="E52" s="30" t="s">
        <v>174</v>
      </c>
      <c r="F52" s="31">
        <f>Source!AQ28</f>
        <v>0.72</v>
      </c>
      <c r="G52" s="32"/>
      <c r="H52" s="33" t="str">
        <f>Source!DI28</f>
        <v/>
      </c>
      <c r="I52" s="31">
        <f>Source!AV29</f>
        <v>1</v>
      </c>
      <c r="J52" s="32">
        <f>Source!U28</f>
        <v>0.72</v>
      </c>
      <c r="K52" s="31"/>
      <c r="L52" s="32"/>
    </row>
    <row r="53" spans="1:29" ht="15" x14ac:dyDescent="0.2">
      <c r="D53" s="34" t="s">
        <v>175</v>
      </c>
      <c r="I53" s="51">
        <f>J49+J50+J51+0</f>
        <v>23.92</v>
      </c>
      <c r="J53" s="51"/>
      <c r="K53" s="51">
        <f>L49+L50+L51+0</f>
        <v>1347.84</v>
      </c>
      <c r="L53" s="51"/>
      <c r="O53" s="35">
        <f>J49+J50+J51+0</f>
        <v>23.92</v>
      </c>
      <c r="P53" s="35">
        <f>L49+L50+L51+0</f>
        <v>1347.84</v>
      </c>
    </row>
    <row r="55" spans="1:29" ht="42.75" x14ac:dyDescent="0.2">
      <c r="A55" s="23">
        <v>2</v>
      </c>
      <c r="B55" s="23">
        <v>2</v>
      </c>
      <c r="C55" s="23" t="str">
        <f>Source!F30</f>
        <v>5.1-152-1</v>
      </c>
      <c r="D55" s="23" t="s">
        <v>34</v>
      </c>
      <c r="E55" s="26" t="str">
        <f>Source!H30</f>
        <v>1 ТОЧКА</v>
      </c>
      <c r="F55" s="25">
        <f>Source!I30</f>
        <v>6</v>
      </c>
      <c r="G55" s="28"/>
      <c r="H55" s="27"/>
      <c r="I55" s="25"/>
      <c r="J55" s="28"/>
      <c r="K55" s="25"/>
      <c r="L55" s="28"/>
      <c r="Q55">
        <f>Source!X30</f>
        <v>8.44</v>
      </c>
      <c r="R55">
        <f>Source!X31</f>
        <v>475.37</v>
      </c>
      <c r="S55">
        <f>Source!Y30</f>
        <v>4.0999999999999996</v>
      </c>
      <c r="T55">
        <f>Source!Y31</f>
        <v>231.26</v>
      </c>
      <c r="U55">
        <f>ROUND((175/100)*ROUND(Source!R30, 2), 2)</f>
        <v>0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169</v>
      </c>
      <c r="E56" s="26"/>
      <c r="F56" s="25"/>
      <c r="G56" s="28">
        <f>Source!AO30</f>
        <v>1.9</v>
      </c>
      <c r="H56" s="27" t="str">
        <f>Source!DG30</f>
        <v/>
      </c>
      <c r="I56" s="25">
        <f>Source!AV31</f>
        <v>1</v>
      </c>
      <c r="J56" s="28">
        <f>Source!S30</f>
        <v>11.4</v>
      </c>
      <c r="K56" s="25">
        <f>IF(Source!BA31&lt;&gt; 0, Source!BA31, 1)</f>
        <v>56.35</v>
      </c>
      <c r="L56" s="28">
        <f>Source!S31</f>
        <v>642.39</v>
      </c>
    </row>
    <row r="57" spans="1:29" ht="14.25" x14ac:dyDescent="0.2">
      <c r="A57" s="23"/>
      <c r="B57" s="23"/>
      <c r="C57" s="23"/>
      <c r="D57" s="23" t="s">
        <v>170</v>
      </c>
      <c r="E57" s="26" t="s">
        <v>171</v>
      </c>
      <c r="F57" s="25">
        <f>Source!BZ31</f>
        <v>74</v>
      </c>
      <c r="G57" s="28"/>
      <c r="H57" s="27"/>
      <c r="I57" s="25"/>
      <c r="J57" s="28">
        <f>SUM(Q55:Q56)</f>
        <v>8.44</v>
      </c>
      <c r="K57" s="25">
        <f>Source!AT31</f>
        <v>74</v>
      </c>
      <c r="L57" s="28">
        <f>SUM(R55:R56)</f>
        <v>475.37</v>
      </c>
    </row>
    <row r="58" spans="1:29" ht="14.25" x14ac:dyDescent="0.2">
      <c r="A58" s="23"/>
      <c r="B58" s="23"/>
      <c r="C58" s="23"/>
      <c r="D58" s="23" t="s">
        <v>172</v>
      </c>
      <c r="E58" s="26" t="s">
        <v>171</v>
      </c>
      <c r="F58" s="25">
        <f>Source!CA31</f>
        <v>36</v>
      </c>
      <c r="G58" s="28"/>
      <c r="H58" s="27"/>
      <c r="I58" s="25"/>
      <c r="J58" s="28">
        <f>SUM(S55:S57)</f>
        <v>4.0999999999999996</v>
      </c>
      <c r="K58" s="25">
        <f>Source!AU31</f>
        <v>36</v>
      </c>
      <c r="L58" s="28">
        <f>SUM(T55:T57)</f>
        <v>231.26</v>
      </c>
    </row>
    <row r="59" spans="1:29" ht="14.25" x14ac:dyDescent="0.2">
      <c r="A59" s="29"/>
      <c r="B59" s="29"/>
      <c r="C59" s="29"/>
      <c r="D59" s="29" t="s">
        <v>173</v>
      </c>
      <c r="E59" s="30" t="s">
        <v>174</v>
      </c>
      <c r="F59" s="31">
        <f>Source!AQ30</f>
        <v>0.12</v>
      </c>
      <c r="G59" s="32"/>
      <c r="H59" s="33" t="str">
        <f>Source!DI30</f>
        <v/>
      </c>
      <c r="I59" s="31">
        <f>Source!AV31</f>
        <v>1</v>
      </c>
      <c r="J59" s="32">
        <f>Source!U30</f>
        <v>0.72</v>
      </c>
      <c r="K59" s="31"/>
      <c r="L59" s="32"/>
    </row>
    <row r="60" spans="1:29" ht="15" x14ac:dyDescent="0.2">
      <c r="D60" s="34" t="s">
        <v>175</v>
      </c>
      <c r="I60" s="51">
        <f>J56+J57+J58+0</f>
        <v>23.939999999999998</v>
      </c>
      <c r="J60" s="51"/>
      <c r="K60" s="51">
        <f>L56+L57+L58+0</f>
        <v>1349.02</v>
      </c>
      <c r="L60" s="51"/>
      <c r="O60" s="35">
        <f>J56+J57+J58+0</f>
        <v>23.939999999999998</v>
      </c>
      <c r="P60" s="35">
        <f>L56+L57+L58+0</f>
        <v>1349.02</v>
      </c>
    </row>
    <row r="62" spans="1:29" ht="42.75" x14ac:dyDescent="0.2">
      <c r="A62" s="23">
        <v>3</v>
      </c>
      <c r="B62" s="23">
        <v>3</v>
      </c>
      <c r="C62" s="23" t="str">
        <f>Source!F32</f>
        <v>5.1-151-3</v>
      </c>
      <c r="D62" s="23" t="s">
        <v>39</v>
      </c>
      <c r="E62" s="26" t="str">
        <f>Source!H32</f>
        <v>1 измерение</v>
      </c>
      <c r="F62" s="25">
        <f>Source!I32</f>
        <v>1</v>
      </c>
      <c r="G62" s="28"/>
      <c r="H62" s="27"/>
      <c r="I62" s="25"/>
      <c r="J62" s="28"/>
      <c r="K62" s="25"/>
      <c r="L62" s="28"/>
      <c r="Q62">
        <f>Source!X32</f>
        <v>33.729999999999997</v>
      </c>
      <c r="R62">
        <f>Source!X33</f>
        <v>1900.64</v>
      </c>
      <c r="S62">
        <f>Source!Y32</f>
        <v>16.41</v>
      </c>
      <c r="T62">
        <f>Source!Y33</f>
        <v>924.63</v>
      </c>
      <c r="U62">
        <f>ROUND((175/100)*ROUND(Source!R32, 2), 2)</f>
        <v>0</v>
      </c>
      <c r="V62">
        <f>ROUND((0/100)*ROUND(Source!R33, 2), 2)</f>
        <v>0</v>
      </c>
      <c r="AC62">
        <v>0</v>
      </c>
    </row>
    <row r="63" spans="1:29" ht="14.25" x14ac:dyDescent="0.2">
      <c r="A63" s="23"/>
      <c r="B63" s="23"/>
      <c r="C63" s="23"/>
      <c r="D63" s="23" t="s">
        <v>169</v>
      </c>
      <c r="E63" s="26"/>
      <c r="F63" s="25"/>
      <c r="G63" s="28">
        <f>Source!AO32</f>
        <v>45.58</v>
      </c>
      <c r="H63" s="27" t="str">
        <f>Source!DG32</f>
        <v/>
      </c>
      <c r="I63" s="25">
        <f>Source!AV33</f>
        <v>1</v>
      </c>
      <c r="J63" s="28">
        <f>Source!S32</f>
        <v>45.58</v>
      </c>
      <c r="K63" s="25">
        <f>IF(Source!BA33&lt;&gt; 0, Source!BA33, 1)</f>
        <v>56.35</v>
      </c>
      <c r="L63" s="28">
        <f>Source!S33</f>
        <v>2568.4299999999998</v>
      </c>
    </row>
    <row r="64" spans="1:29" ht="14.25" x14ac:dyDescent="0.2">
      <c r="A64" s="23"/>
      <c r="B64" s="23"/>
      <c r="C64" s="23"/>
      <c r="D64" s="23" t="s">
        <v>170</v>
      </c>
      <c r="E64" s="26" t="s">
        <v>171</v>
      </c>
      <c r="F64" s="25">
        <f>Source!BZ33</f>
        <v>74</v>
      </c>
      <c r="G64" s="28"/>
      <c r="H64" s="27"/>
      <c r="I64" s="25"/>
      <c r="J64" s="28">
        <f>SUM(Q62:Q63)</f>
        <v>33.729999999999997</v>
      </c>
      <c r="K64" s="25">
        <f>Source!AT33</f>
        <v>74</v>
      </c>
      <c r="L64" s="28">
        <f>SUM(R62:R63)</f>
        <v>1900.64</v>
      </c>
    </row>
    <row r="65" spans="1:16" ht="14.25" x14ac:dyDescent="0.2">
      <c r="A65" s="23"/>
      <c r="B65" s="23"/>
      <c r="C65" s="23"/>
      <c r="D65" s="23" t="s">
        <v>172</v>
      </c>
      <c r="E65" s="26" t="s">
        <v>171</v>
      </c>
      <c r="F65" s="25">
        <f>Source!CA33</f>
        <v>36</v>
      </c>
      <c r="G65" s="28"/>
      <c r="H65" s="27"/>
      <c r="I65" s="25"/>
      <c r="J65" s="28">
        <f>SUM(S62:S64)</f>
        <v>16.41</v>
      </c>
      <c r="K65" s="25">
        <f>Source!AU33</f>
        <v>36</v>
      </c>
      <c r="L65" s="28">
        <f>SUM(T62:T64)</f>
        <v>924.63</v>
      </c>
    </row>
    <row r="66" spans="1:16" ht="14.25" x14ac:dyDescent="0.2">
      <c r="A66" s="29"/>
      <c r="B66" s="29"/>
      <c r="C66" s="29"/>
      <c r="D66" s="29" t="s">
        <v>173</v>
      </c>
      <c r="E66" s="30" t="s">
        <v>174</v>
      </c>
      <c r="F66" s="31">
        <f>Source!AQ32</f>
        <v>2.88</v>
      </c>
      <c r="G66" s="32"/>
      <c r="H66" s="33" t="str">
        <f>Source!DI32</f>
        <v/>
      </c>
      <c r="I66" s="31">
        <f>Source!AV33</f>
        <v>1</v>
      </c>
      <c r="J66" s="32">
        <f>Source!U32</f>
        <v>2.88</v>
      </c>
      <c r="K66" s="31"/>
      <c r="L66" s="32"/>
    </row>
    <row r="67" spans="1:16" ht="15" x14ac:dyDescent="0.2">
      <c r="D67" s="34" t="s">
        <v>175</v>
      </c>
      <c r="I67" s="51">
        <f>J63+J64+J65+0</f>
        <v>95.72</v>
      </c>
      <c r="J67" s="51"/>
      <c r="K67" s="51">
        <f>L63+L64+L65+0</f>
        <v>5393.7</v>
      </c>
      <c r="L67" s="51"/>
      <c r="O67" s="35">
        <f>J63+J64+J65+0</f>
        <v>95.72</v>
      </c>
      <c r="P67" s="35">
        <f>L63+L64+L65+0</f>
        <v>5393.7</v>
      </c>
    </row>
    <row r="70" spans="1:16" ht="15" x14ac:dyDescent="0.25">
      <c r="A70" s="50" t="str">
        <f>CONCATENATE("Итого по разделу: ",IF(Source!G35&lt;&gt;"Новый раздел", Source!G35, ""))</f>
        <v>Итого по разделу: ПНР ВЛ-0,4кВ</v>
      </c>
      <c r="B70" s="50"/>
      <c r="C70" s="50"/>
      <c r="D70" s="50"/>
      <c r="E70" s="50"/>
      <c r="F70" s="50"/>
      <c r="G70" s="50"/>
      <c r="H70" s="50"/>
      <c r="I70" s="48">
        <f>SUM(O47:O69)</f>
        <v>143.57999999999998</v>
      </c>
      <c r="J70" s="49"/>
      <c r="K70" s="48">
        <f>SUM(P47:P69)</f>
        <v>8090.5599999999995</v>
      </c>
      <c r="L70" s="49"/>
    </row>
    <row r="71" spans="1:16" hidden="1" x14ac:dyDescent="0.2">
      <c r="A71" t="s">
        <v>176</v>
      </c>
      <c r="J71">
        <f>SUM(W47:W70)</f>
        <v>0</v>
      </c>
      <c r="K71">
        <f>SUM(X47:X70)</f>
        <v>0</v>
      </c>
    </row>
    <row r="72" spans="1:16" hidden="1" x14ac:dyDescent="0.2">
      <c r="A72" t="s">
        <v>177</v>
      </c>
      <c r="J72">
        <f>SUM(Y47:Y71)</f>
        <v>0</v>
      </c>
      <c r="K72">
        <f>SUM(Z47:Z71)</f>
        <v>0</v>
      </c>
    </row>
    <row r="74" spans="1:16" ht="15" x14ac:dyDescent="0.25">
      <c r="A74" s="50" t="str">
        <f>CONCATENATE("Итого по акту: ",IF(Source!G65&lt;&gt;"Новая локальная смета", Source!G65, ""))</f>
        <v>Итого по акту: Пусконаладочные работы</v>
      </c>
      <c r="B74" s="50"/>
      <c r="C74" s="50"/>
      <c r="D74" s="50"/>
      <c r="E74" s="50"/>
      <c r="F74" s="50"/>
      <c r="G74" s="50"/>
      <c r="H74" s="50"/>
      <c r="I74" s="48">
        <f>SUM(O45:O73)</f>
        <v>143.57999999999998</v>
      </c>
      <c r="J74" s="49"/>
      <c r="K74" s="48">
        <f>SUM(P45:P73)</f>
        <v>8090.5599999999995</v>
      </c>
      <c r="L74" s="49"/>
    </row>
    <row r="75" spans="1:16" hidden="1" x14ac:dyDescent="0.2">
      <c r="A75" t="s">
        <v>176</v>
      </c>
      <c r="J75">
        <f>SUM(W45:W74)</f>
        <v>0</v>
      </c>
      <c r="K75">
        <f>SUM(X45:X74)</f>
        <v>0</v>
      </c>
    </row>
    <row r="76" spans="1:16" hidden="1" x14ac:dyDescent="0.2">
      <c r="A76" t="s">
        <v>177</v>
      </c>
      <c r="J76">
        <f>SUM(Y45:Y75)</f>
        <v>0</v>
      </c>
      <c r="K76">
        <f>SUM(Z45:Z75)</f>
        <v>0</v>
      </c>
    </row>
    <row r="79" spans="1:16" ht="14.25" x14ac:dyDescent="0.2">
      <c r="A79" s="12"/>
      <c r="B79" s="45" t="s">
        <v>214</v>
      </c>
      <c r="C79" s="45"/>
      <c r="D79" s="36" t="str">
        <f>IF(Source!AM12&lt;&gt;"", Source!AM12," ")</f>
        <v>Генеральный директор</v>
      </c>
      <c r="E79" s="36"/>
      <c r="F79" s="36"/>
      <c r="G79" s="36"/>
      <c r="H79" s="36"/>
      <c r="I79" s="46" t="str">
        <f>IF(Source!AL12&lt;&gt;"", Source!AL12," ")</f>
        <v>Нет</v>
      </c>
      <c r="J79" s="46"/>
      <c r="K79" s="46"/>
    </row>
    <row r="80" spans="1:16" ht="14.25" x14ac:dyDescent="0.2">
      <c r="A80" s="12"/>
      <c r="B80" s="12"/>
      <c r="C80" s="12"/>
      <c r="D80" s="47" t="s">
        <v>180</v>
      </c>
      <c r="E80" s="47"/>
      <c r="F80" s="47"/>
      <c r="G80" s="47"/>
      <c r="H80" s="47"/>
      <c r="I80" s="12"/>
      <c r="J80" s="12"/>
      <c r="K80" s="12"/>
    </row>
    <row r="81" spans="1:11" ht="14.25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x14ac:dyDescent="0.2">
      <c r="A82" s="12"/>
      <c r="B82" s="45" t="s">
        <v>215</v>
      </c>
      <c r="C82" s="45"/>
      <c r="D82" s="36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82" s="36"/>
      <c r="F82" s="36"/>
      <c r="G82" s="36"/>
      <c r="H82" s="36"/>
      <c r="I82" s="46" t="str">
        <f>IF(Source!AH12&lt;&gt;"", Source!AH12," ")</f>
        <v>Соловьев Б.А.</v>
      </c>
      <c r="J82" s="46"/>
      <c r="K82" s="46"/>
    </row>
    <row r="83" spans="1:11" ht="14.25" x14ac:dyDescent="0.2">
      <c r="A83" s="12"/>
      <c r="B83" s="12"/>
      <c r="C83" s="12"/>
      <c r="D83" s="47" t="s">
        <v>180</v>
      </c>
      <c r="E83" s="47"/>
      <c r="F83" s="47"/>
      <c r="G83" s="47"/>
      <c r="H83" s="47"/>
      <c r="I83" s="12"/>
      <c r="J83" s="12"/>
      <c r="K83" s="12"/>
    </row>
  </sheetData>
  <mergeCells count="68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53:J53"/>
    <mergeCell ref="K53:L53"/>
    <mergeCell ref="I60:J60"/>
    <mergeCell ref="K60:L60"/>
    <mergeCell ref="D83:H83"/>
    <mergeCell ref="I67:J67"/>
    <mergeCell ref="K67:L67"/>
    <mergeCell ref="K70:L70"/>
    <mergeCell ref="I70:J70"/>
    <mergeCell ref="A70:H70"/>
    <mergeCell ref="K74:L74"/>
    <mergeCell ref="I74:J74"/>
    <mergeCell ref="A74:H74"/>
    <mergeCell ref="B79:C79"/>
    <mergeCell ref="I79:K79"/>
    <mergeCell ref="D80:H80"/>
    <mergeCell ref="B82:C82"/>
    <mergeCell ref="I82:K82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161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154</v>
      </c>
      <c r="C12" s="1">
        <v>0</v>
      </c>
      <c r="D12" s="1">
        <f>ROW(A95)</f>
        <v>95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B95</f>
        <v>154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09-01-01_ ПНР_354927</v>
      </c>
      <c r="H18" s="3"/>
      <c r="I18" s="3"/>
      <c r="J18" s="3"/>
      <c r="K18" s="3"/>
      <c r="L18" s="3"/>
      <c r="M18" s="3"/>
      <c r="N18" s="3"/>
      <c r="O18" s="3">
        <f t="shared" ref="O18:AT18" si="1">O95</f>
        <v>68.37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68.37</v>
      </c>
      <c r="T18" s="3">
        <f t="shared" si="1"/>
        <v>0</v>
      </c>
      <c r="U18" s="3">
        <f t="shared" si="1"/>
        <v>4.32</v>
      </c>
      <c r="V18" s="3">
        <f t="shared" si="1"/>
        <v>0</v>
      </c>
      <c r="W18" s="3">
        <f t="shared" si="1"/>
        <v>0</v>
      </c>
      <c r="X18" s="3">
        <f t="shared" si="1"/>
        <v>50.6</v>
      </c>
      <c r="Y18" s="3">
        <f t="shared" si="1"/>
        <v>24.61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143.58000000000001</v>
      </c>
      <c r="AS18" s="3">
        <f t="shared" si="1"/>
        <v>0</v>
      </c>
      <c r="AT18" s="3">
        <f t="shared" si="1"/>
        <v>0</v>
      </c>
      <c r="AU18" s="3">
        <f t="shared" ref="AU18:BZ18" si="2">AU95</f>
        <v>143.58000000000001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DG95</f>
        <v>3852.65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3852.65</v>
      </c>
      <c r="DL18" s="4">
        <f t="shared" si="4"/>
        <v>0</v>
      </c>
      <c r="DM18" s="4">
        <f t="shared" si="4"/>
        <v>4.32</v>
      </c>
      <c r="DN18" s="4">
        <f t="shared" si="4"/>
        <v>0</v>
      </c>
      <c r="DO18" s="4">
        <f t="shared" si="4"/>
        <v>0</v>
      </c>
      <c r="DP18" s="4">
        <f t="shared" si="4"/>
        <v>2850.96</v>
      </c>
      <c r="DQ18" s="4">
        <f t="shared" si="4"/>
        <v>1386.95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8090.56</v>
      </c>
      <c r="EK18" s="4">
        <f t="shared" si="4"/>
        <v>0</v>
      </c>
      <c r="EL18" s="4">
        <f t="shared" si="4"/>
        <v>0</v>
      </c>
      <c r="EM18" s="4">
        <f t="shared" ref="EM18:FR18" si="5">EM95</f>
        <v>8090.56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Пусконаладочные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O65</f>
        <v>68.37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68.37</v>
      </c>
      <c r="T22" s="3">
        <f t="shared" si="8"/>
        <v>0</v>
      </c>
      <c r="U22" s="3">
        <f t="shared" si="8"/>
        <v>4.32</v>
      </c>
      <c r="V22" s="3">
        <f t="shared" si="8"/>
        <v>0</v>
      </c>
      <c r="W22" s="3">
        <f t="shared" si="8"/>
        <v>0</v>
      </c>
      <c r="X22" s="3">
        <f t="shared" si="8"/>
        <v>50.6</v>
      </c>
      <c r="Y22" s="3">
        <f t="shared" si="8"/>
        <v>24.61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143.58000000000001</v>
      </c>
      <c r="AS22" s="3">
        <f t="shared" si="8"/>
        <v>0</v>
      </c>
      <c r="AT22" s="3">
        <f t="shared" si="8"/>
        <v>0</v>
      </c>
      <c r="AU22" s="3">
        <f t="shared" ref="AU22:BZ22" si="9">AU65</f>
        <v>143.58000000000001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3852.65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3852.65</v>
      </c>
      <c r="DL22" s="4">
        <f t="shared" si="11"/>
        <v>0</v>
      </c>
      <c r="DM22" s="4">
        <f t="shared" si="11"/>
        <v>4.32</v>
      </c>
      <c r="DN22" s="4">
        <f t="shared" si="11"/>
        <v>0</v>
      </c>
      <c r="DO22" s="4">
        <f t="shared" si="11"/>
        <v>0</v>
      </c>
      <c r="DP22" s="4">
        <f t="shared" si="11"/>
        <v>2850.96</v>
      </c>
      <c r="DQ22" s="4">
        <f t="shared" si="11"/>
        <v>1386.95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8090.56</v>
      </c>
      <c r="EK22" s="4">
        <f t="shared" si="11"/>
        <v>0</v>
      </c>
      <c r="EL22" s="4">
        <f t="shared" si="11"/>
        <v>0</v>
      </c>
      <c r="EM22" s="4">
        <f t="shared" ref="EM22:FR22" si="12">EM65</f>
        <v>8090.56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ВЛ-0,4кВ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68.37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68.37</v>
      </c>
      <c r="T26" s="3">
        <f t="shared" si="15"/>
        <v>0</v>
      </c>
      <c r="U26" s="3">
        <f t="shared" si="15"/>
        <v>4.32</v>
      </c>
      <c r="V26" s="3">
        <f t="shared" si="15"/>
        <v>0</v>
      </c>
      <c r="W26" s="3">
        <f t="shared" si="15"/>
        <v>0</v>
      </c>
      <c r="X26" s="3">
        <f t="shared" si="15"/>
        <v>50.6</v>
      </c>
      <c r="Y26" s="3">
        <f t="shared" si="15"/>
        <v>24.61</v>
      </c>
      <c r="Z26" s="3">
        <f t="shared" si="15"/>
        <v>0</v>
      </c>
      <c r="AA26" s="3">
        <f t="shared" si="15"/>
        <v>0</v>
      </c>
      <c r="AB26" s="3">
        <f t="shared" si="15"/>
        <v>68.37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68.37</v>
      </c>
      <c r="AG26" s="3">
        <f t="shared" si="15"/>
        <v>0</v>
      </c>
      <c r="AH26" s="3">
        <f t="shared" si="15"/>
        <v>4.32</v>
      </c>
      <c r="AI26" s="3">
        <f t="shared" si="15"/>
        <v>0</v>
      </c>
      <c r="AJ26" s="3">
        <f t="shared" si="15"/>
        <v>0</v>
      </c>
      <c r="AK26" s="3">
        <f t="shared" si="15"/>
        <v>50.6</v>
      </c>
      <c r="AL26" s="3">
        <f t="shared" si="15"/>
        <v>24.61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143.58000000000001</v>
      </c>
      <c r="AS26" s="3">
        <f t="shared" si="15"/>
        <v>0</v>
      </c>
      <c r="AT26" s="3">
        <f t="shared" si="15"/>
        <v>0</v>
      </c>
      <c r="AU26" s="3">
        <f t="shared" ref="AU26:BZ26" si="16">AU35</f>
        <v>143.58000000000001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143.58000000000001</v>
      </c>
      <c r="CB26" s="3">
        <f t="shared" si="17"/>
        <v>0</v>
      </c>
      <c r="CC26" s="3">
        <f t="shared" si="17"/>
        <v>0</v>
      </c>
      <c r="CD26" s="3">
        <f t="shared" si="17"/>
        <v>143.58000000000001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3852.65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3852.65</v>
      </c>
      <c r="DL26" s="4">
        <f t="shared" si="18"/>
        <v>0</v>
      </c>
      <c r="DM26" s="4">
        <f t="shared" si="18"/>
        <v>4.32</v>
      </c>
      <c r="DN26" s="4">
        <f t="shared" si="18"/>
        <v>0</v>
      </c>
      <c r="DO26" s="4">
        <f t="shared" si="18"/>
        <v>0</v>
      </c>
      <c r="DP26" s="4">
        <f t="shared" si="18"/>
        <v>2850.96</v>
      </c>
      <c r="DQ26" s="4">
        <f t="shared" si="18"/>
        <v>1386.95</v>
      </c>
      <c r="DR26" s="4">
        <f t="shared" si="18"/>
        <v>0</v>
      </c>
      <c r="DS26" s="4">
        <f t="shared" si="18"/>
        <v>0</v>
      </c>
      <c r="DT26" s="4">
        <f t="shared" si="18"/>
        <v>3852.65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3852.65</v>
      </c>
      <c r="DY26" s="4">
        <f t="shared" si="18"/>
        <v>0</v>
      </c>
      <c r="DZ26" s="4">
        <f t="shared" si="18"/>
        <v>4.32</v>
      </c>
      <c r="EA26" s="4">
        <f t="shared" si="18"/>
        <v>0</v>
      </c>
      <c r="EB26" s="4">
        <f t="shared" si="18"/>
        <v>0</v>
      </c>
      <c r="EC26" s="4">
        <f t="shared" si="18"/>
        <v>2850.96</v>
      </c>
      <c r="ED26" s="4">
        <f t="shared" si="18"/>
        <v>1386.95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8090.56</v>
      </c>
      <c r="EK26" s="4">
        <f t="shared" si="18"/>
        <v>0</v>
      </c>
      <c r="EL26" s="4">
        <f t="shared" si="18"/>
        <v>0</v>
      </c>
      <c r="EM26" s="4">
        <f t="shared" ref="EM26:FR26" si="19">EM35</f>
        <v>8090.56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8090.56</v>
      </c>
      <c r="FT26" s="4">
        <f t="shared" si="20"/>
        <v>0</v>
      </c>
      <c r="FU26" s="4">
        <f t="shared" si="20"/>
        <v>0</v>
      </c>
      <c r="FV26" s="4">
        <f t="shared" si="20"/>
        <v>8090.56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25</v>
      </c>
      <c r="F28" s="2" t="s">
        <v>26</v>
      </c>
      <c r="G28" s="2" t="s">
        <v>27</v>
      </c>
      <c r="H28" s="2" t="s">
        <v>28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11.39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11.39</v>
      </c>
      <c r="T28" s="2">
        <f t="shared" ref="T28:T33" si="26">ROUND(CU28*I28,2)</f>
        <v>0</v>
      </c>
      <c r="U28" s="2">
        <f t="shared" ref="U28:U33" si="27">CV28*I28</f>
        <v>0.72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8.43</v>
      </c>
      <c r="Y28" s="2">
        <f t="shared" si="30"/>
        <v>4.0999999999999996</v>
      </c>
      <c r="Z28" s="2"/>
      <c r="AA28" s="2">
        <v>422502403</v>
      </c>
      <c r="AB28" s="2">
        <f t="shared" ref="AB28:AB33" si="31">ROUND((AC28+AD28+AF28),6)</f>
        <v>11.39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11.39</v>
      </c>
      <c r="AG28" s="2">
        <f t="shared" ref="AG28:AG33" si="35">ROUND((AP28),6)</f>
        <v>0</v>
      </c>
      <c r="AH28" s="2">
        <f t="shared" ref="AH28:AI33" si="36">(EW28)</f>
        <v>0.72</v>
      </c>
      <c r="AI28" s="2">
        <f t="shared" si="36"/>
        <v>0</v>
      </c>
      <c r="AJ28" s="2">
        <f t="shared" ref="AJ28:AJ33" si="37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29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11.39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11.39</v>
      </c>
      <c r="CU28" s="2">
        <f t="shared" ref="CU28:CU33" si="43">AG28</f>
        <v>0</v>
      </c>
      <c r="CV28" s="2">
        <f t="shared" ref="CV28:CV33" si="44">(AH28*AV28)</f>
        <v>0.72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8.4285999999999994</v>
      </c>
      <c r="CZ28" s="2">
        <f t="shared" ref="CZ28:CZ33" si="47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28</v>
      </c>
      <c r="DW28" s="2" t="s">
        <v>28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30</v>
      </c>
      <c r="EM28" s="2" t="s">
        <v>31</v>
      </c>
      <c r="EN28" s="2"/>
      <c r="EO28" s="2" t="s">
        <v>3</v>
      </c>
      <c r="EP28" s="2"/>
      <c r="EQ28" s="2">
        <v>131584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23.92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25</v>
      </c>
      <c r="F29" t="s">
        <v>26</v>
      </c>
      <c r="G29" t="s">
        <v>27</v>
      </c>
      <c r="H29" t="s">
        <v>28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0"/>
        <v>231.06</v>
      </c>
      <c r="AA29">
        <v>422502401</v>
      </c>
      <c r="AB29">
        <f t="shared" si="31"/>
        <v>11.39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11.39</v>
      </c>
      <c r="AG29">
        <f t="shared" si="35"/>
        <v>0</v>
      </c>
      <c r="AH29">
        <f t="shared" si="36"/>
        <v>0.72</v>
      </c>
      <c r="AI29">
        <f t="shared" si="36"/>
        <v>0</v>
      </c>
      <c r="AJ29">
        <f t="shared" si="37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29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641.83000000000004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641.83000000000004</v>
      </c>
      <c r="CU29">
        <f t="shared" si="43"/>
        <v>0</v>
      </c>
      <c r="CV29">
        <f t="shared" si="44"/>
        <v>0.72</v>
      </c>
      <c r="CW29">
        <f t="shared" si="45"/>
        <v>0</v>
      </c>
      <c r="CX29">
        <f t="shared" si="45"/>
        <v>0</v>
      </c>
      <c r="CY29">
        <f t="shared" si="46"/>
        <v>474.95420000000007</v>
      </c>
      <c r="CZ29">
        <f t="shared" si="47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30</v>
      </c>
      <c r="EM29" t="s">
        <v>31</v>
      </c>
      <c r="EO29" t="s">
        <v>3</v>
      </c>
      <c r="EQ29">
        <v>131584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1347.84</v>
      </c>
      <c r="GN29">
        <f t="shared" si="50"/>
        <v>0</v>
      </c>
      <c r="GO29">
        <f t="shared" si="51"/>
        <v>0</v>
      </c>
      <c r="GP29">
        <f t="shared" si="52"/>
        <v>1347.84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ROW(SmtRes!A1)</f>
        <v>1</v>
      </c>
      <c r="D30" s="2">
        <f>ROW(EtalonRes!A3)</f>
        <v>3</v>
      </c>
      <c r="E30" s="2" t="s">
        <v>32</v>
      </c>
      <c r="F30" s="2" t="s">
        <v>33</v>
      </c>
      <c r="G30" s="2" t="s">
        <v>34</v>
      </c>
      <c r="H30" s="2" t="s">
        <v>35</v>
      </c>
      <c r="I30" s="2">
        <v>6</v>
      </c>
      <c r="J30" s="2">
        <v>0</v>
      </c>
      <c r="K30" s="2">
        <v>6</v>
      </c>
      <c r="L30" s="2"/>
      <c r="M30" s="2"/>
      <c r="N30" s="2"/>
      <c r="O30" s="2">
        <f t="shared" si="21"/>
        <v>11.4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11.4</v>
      </c>
      <c r="T30" s="2">
        <f t="shared" si="26"/>
        <v>0</v>
      </c>
      <c r="U30" s="2">
        <f t="shared" si="27"/>
        <v>0.72</v>
      </c>
      <c r="V30" s="2">
        <f t="shared" si="28"/>
        <v>0</v>
      </c>
      <c r="W30" s="2">
        <f t="shared" si="29"/>
        <v>0</v>
      </c>
      <c r="X30" s="2">
        <f t="shared" si="30"/>
        <v>8.44</v>
      </c>
      <c r="Y30" s="2">
        <f t="shared" si="30"/>
        <v>4.0999999999999996</v>
      </c>
      <c r="Z30" s="2"/>
      <c r="AA30" s="2">
        <v>422502403</v>
      </c>
      <c r="AB30" s="2">
        <f t="shared" si="31"/>
        <v>1.9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1.9</v>
      </c>
      <c r="AG30" s="2">
        <f t="shared" si="35"/>
        <v>0</v>
      </c>
      <c r="AH30" s="2">
        <f t="shared" si="36"/>
        <v>0.12</v>
      </c>
      <c r="AI30" s="2">
        <f t="shared" si="36"/>
        <v>0</v>
      </c>
      <c r="AJ30" s="2">
        <f t="shared" si="37"/>
        <v>0</v>
      </c>
      <c r="AK30" s="2">
        <v>1.9</v>
      </c>
      <c r="AL30" s="2">
        <v>0</v>
      </c>
      <c r="AM30" s="2">
        <v>0</v>
      </c>
      <c r="AN30" s="2">
        <v>0</v>
      </c>
      <c r="AO30" s="2">
        <v>1.9</v>
      </c>
      <c r="AP30" s="2">
        <v>0</v>
      </c>
      <c r="AQ30" s="2">
        <v>0.12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36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11.4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1.9</v>
      </c>
      <c r="CU30" s="2">
        <f t="shared" si="43"/>
        <v>0</v>
      </c>
      <c r="CV30" s="2">
        <f t="shared" si="44"/>
        <v>0.12</v>
      </c>
      <c r="CW30" s="2">
        <f t="shared" si="45"/>
        <v>0</v>
      </c>
      <c r="CX30" s="2">
        <f t="shared" si="45"/>
        <v>0</v>
      </c>
      <c r="CY30" s="2">
        <f t="shared" si="46"/>
        <v>8.4359999999999999</v>
      </c>
      <c r="CZ30" s="2">
        <f t="shared" si="47"/>
        <v>4.1040000000000001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35</v>
      </c>
      <c r="DW30" s="2" t="s">
        <v>35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0</v>
      </c>
      <c r="ER30" s="2">
        <v>1.9</v>
      </c>
      <c r="ES30" s="2">
        <v>0</v>
      </c>
      <c r="ET30" s="2">
        <v>0</v>
      </c>
      <c r="EU30" s="2">
        <v>0</v>
      </c>
      <c r="EV30" s="2">
        <v>1.9</v>
      </c>
      <c r="EW30" s="2">
        <v>0.12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1299732268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23.94</v>
      </c>
      <c r="GN30" s="2">
        <f t="shared" si="50"/>
        <v>0</v>
      </c>
      <c r="GO30" s="2">
        <f t="shared" si="51"/>
        <v>0</v>
      </c>
      <c r="GP30" s="2">
        <f t="shared" si="52"/>
        <v>23.94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ROW(SmtRes!A2)</f>
        <v>2</v>
      </c>
      <c r="D31">
        <f>ROW(EtalonRes!A4)</f>
        <v>4</v>
      </c>
      <c r="E31" t="s">
        <v>32</v>
      </c>
      <c r="F31" t="s">
        <v>33</v>
      </c>
      <c r="G31" t="s">
        <v>34</v>
      </c>
      <c r="H31" t="s">
        <v>35</v>
      </c>
      <c r="I31">
        <v>6</v>
      </c>
      <c r="J31">
        <v>0</v>
      </c>
      <c r="K31">
        <v>6</v>
      </c>
      <c r="O31">
        <f t="shared" si="21"/>
        <v>642.39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642.39</v>
      </c>
      <c r="T31">
        <f t="shared" si="26"/>
        <v>0</v>
      </c>
      <c r="U31">
        <f t="shared" si="27"/>
        <v>0.72</v>
      </c>
      <c r="V31">
        <f t="shared" si="28"/>
        <v>0</v>
      </c>
      <c r="W31">
        <f t="shared" si="29"/>
        <v>0</v>
      </c>
      <c r="X31">
        <f t="shared" si="30"/>
        <v>475.37</v>
      </c>
      <c r="Y31">
        <f t="shared" si="30"/>
        <v>231.26</v>
      </c>
      <c r="AA31">
        <v>422502401</v>
      </c>
      <c r="AB31">
        <f t="shared" si="31"/>
        <v>1.9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1.9</v>
      </c>
      <c r="AG31">
        <f t="shared" si="35"/>
        <v>0</v>
      </c>
      <c r="AH31">
        <f t="shared" si="36"/>
        <v>0.12</v>
      </c>
      <c r="AI31">
        <f t="shared" si="36"/>
        <v>0</v>
      </c>
      <c r="AJ31">
        <f t="shared" si="37"/>
        <v>0</v>
      </c>
      <c r="AK31">
        <v>1.9</v>
      </c>
      <c r="AL31">
        <v>0</v>
      </c>
      <c r="AM31">
        <v>0</v>
      </c>
      <c r="AN31">
        <v>0</v>
      </c>
      <c r="AO31">
        <v>1.9</v>
      </c>
      <c r="AP31">
        <v>0</v>
      </c>
      <c r="AQ31">
        <v>0.12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36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642.39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107.07</v>
      </c>
      <c r="CU31">
        <f t="shared" si="43"/>
        <v>0</v>
      </c>
      <c r="CV31">
        <f t="shared" si="44"/>
        <v>0.12</v>
      </c>
      <c r="CW31">
        <f t="shared" si="45"/>
        <v>0</v>
      </c>
      <c r="CX31">
        <f t="shared" si="45"/>
        <v>0</v>
      </c>
      <c r="CY31">
        <f t="shared" si="46"/>
        <v>475.36860000000001</v>
      </c>
      <c r="CZ31">
        <f t="shared" si="47"/>
        <v>231.2604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30</v>
      </c>
      <c r="EM31" t="s">
        <v>31</v>
      </c>
      <c r="EO31" t="s">
        <v>3</v>
      </c>
      <c r="EQ31">
        <v>0</v>
      </c>
      <c r="ER31">
        <v>1.9</v>
      </c>
      <c r="ES31">
        <v>0</v>
      </c>
      <c r="ET31">
        <v>0</v>
      </c>
      <c r="EU31">
        <v>0</v>
      </c>
      <c r="EV31">
        <v>1.9</v>
      </c>
      <c r="EW31">
        <v>0.12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1299732268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1349.02</v>
      </c>
      <c r="GN31">
        <f t="shared" si="50"/>
        <v>0</v>
      </c>
      <c r="GO31">
        <f t="shared" si="51"/>
        <v>0</v>
      </c>
      <c r="GP31">
        <f t="shared" si="52"/>
        <v>1349.02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ROW(EtalonRes!A5)</f>
        <v>5</v>
      </c>
      <c r="E32" s="2" t="s">
        <v>37</v>
      </c>
      <c r="F32" s="2" t="s">
        <v>38</v>
      </c>
      <c r="G32" s="2" t="s">
        <v>39</v>
      </c>
      <c r="H32" s="2" t="s">
        <v>40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45.58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45.58</v>
      </c>
      <c r="T32" s="2">
        <f t="shared" si="26"/>
        <v>0</v>
      </c>
      <c r="U32" s="2">
        <f t="shared" si="27"/>
        <v>2.88</v>
      </c>
      <c r="V32" s="2">
        <f t="shared" si="28"/>
        <v>0</v>
      </c>
      <c r="W32" s="2">
        <f t="shared" si="29"/>
        <v>0</v>
      </c>
      <c r="X32" s="2">
        <f t="shared" si="30"/>
        <v>33.729999999999997</v>
      </c>
      <c r="Y32" s="2">
        <f t="shared" si="30"/>
        <v>16.41</v>
      </c>
      <c r="Z32" s="2"/>
      <c r="AA32" s="2">
        <v>422502403</v>
      </c>
      <c r="AB32" s="2">
        <f t="shared" si="31"/>
        <v>45.58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45.58</v>
      </c>
      <c r="AG32" s="2">
        <f t="shared" si="35"/>
        <v>0</v>
      </c>
      <c r="AH32" s="2">
        <f t="shared" si="36"/>
        <v>2.88</v>
      </c>
      <c r="AI32" s="2">
        <f t="shared" si="36"/>
        <v>0</v>
      </c>
      <c r="AJ32" s="2">
        <f t="shared" si="37"/>
        <v>0</v>
      </c>
      <c r="AK32" s="2">
        <v>45.58</v>
      </c>
      <c r="AL32" s="2">
        <v>0</v>
      </c>
      <c r="AM32" s="2">
        <v>0</v>
      </c>
      <c r="AN32" s="2">
        <v>0</v>
      </c>
      <c r="AO32" s="2">
        <v>45.58</v>
      </c>
      <c r="AP32" s="2">
        <v>0</v>
      </c>
      <c r="AQ32" s="2">
        <v>2.88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41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45.58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45.58</v>
      </c>
      <c r="CU32" s="2">
        <f t="shared" si="43"/>
        <v>0</v>
      </c>
      <c r="CV32" s="2">
        <f t="shared" si="44"/>
        <v>2.88</v>
      </c>
      <c r="CW32" s="2">
        <f t="shared" si="45"/>
        <v>0</v>
      </c>
      <c r="CX32" s="2">
        <f t="shared" si="45"/>
        <v>0</v>
      </c>
      <c r="CY32" s="2">
        <f t="shared" si="46"/>
        <v>33.729199999999999</v>
      </c>
      <c r="CZ32" s="2">
        <f t="shared" si="47"/>
        <v>16.408799999999999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40</v>
      </c>
      <c r="DW32" s="2" t="s">
        <v>40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0</v>
      </c>
      <c r="ER32" s="2">
        <v>45.58</v>
      </c>
      <c r="ES32" s="2">
        <v>0</v>
      </c>
      <c r="ET32" s="2">
        <v>0</v>
      </c>
      <c r="EU32" s="2">
        <v>0</v>
      </c>
      <c r="EV32" s="2">
        <v>45.58</v>
      </c>
      <c r="EW32" s="2">
        <v>2.88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-1097870656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8"/>
        <v>0</v>
      </c>
      <c r="GM32" s="2">
        <f t="shared" si="49"/>
        <v>95.72</v>
      </c>
      <c r="GN32" s="2">
        <f t="shared" si="50"/>
        <v>0</v>
      </c>
      <c r="GO32" s="2">
        <f t="shared" si="51"/>
        <v>0</v>
      </c>
      <c r="GP32" s="2">
        <f t="shared" si="52"/>
        <v>95.72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ROW(SmtRes!A4)</f>
        <v>4</v>
      </c>
      <c r="D33">
        <f>ROW(EtalonRes!A6)</f>
        <v>6</v>
      </c>
      <c r="E33" t="s">
        <v>37</v>
      </c>
      <c r="F33" t="s">
        <v>38</v>
      </c>
      <c r="G33" t="s">
        <v>39</v>
      </c>
      <c r="H33" t="s">
        <v>40</v>
      </c>
      <c r="I33">
        <v>1</v>
      </c>
      <c r="J33">
        <v>0</v>
      </c>
      <c r="K33">
        <v>1</v>
      </c>
      <c r="O33">
        <f t="shared" si="21"/>
        <v>2568.4299999999998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2568.4299999999998</v>
      </c>
      <c r="T33">
        <f t="shared" si="26"/>
        <v>0</v>
      </c>
      <c r="U33">
        <f t="shared" si="27"/>
        <v>2.88</v>
      </c>
      <c r="V33">
        <f t="shared" si="28"/>
        <v>0</v>
      </c>
      <c r="W33">
        <f t="shared" si="29"/>
        <v>0</v>
      </c>
      <c r="X33">
        <f t="shared" si="30"/>
        <v>1900.64</v>
      </c>
      <c r="Y33">
        <f t="shared" si="30"/>
        <v>924.63</v>
      </c>
      <c r="AA33">
        <v>422502401</v>
      </c>
      <c r="AB33">
        <f t="shared" si="31"/>
        <v>45.58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45.58</v>
      </c>
      <c r="AG33">
        <f t="shared" si="35"/>
        <v>0</v>
      </c>
      <c r="AH33">
        <f t="shared" si="36"/>
        <v>2.88</v>
      </c>
      <c r="AI33">
        <f t="shared" si="36"/>
        <v>0</v>
      </c>
      <c r="AJ33">
        <f t="shared" si="37"/>
        <v>0</v>
      </c>
      <c r="AK33">
        <v>45.58</v>
      </c>
      <c r="AL33">
        <v>0</v>
      </c>
      <c r="AM33">
        <v>0</v>
      </c>
      <c r="AN33">
        <v>0</v>
      </c>
      <c r="AO33">
        <v>45.58</v>
      </c>
      <c r="AP33">
        <v>0</v>
      </c>
      <c r="AQ33">
        <v>2.88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41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2568.4299999999998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2568.4299999999998</v>
      </c>
      <c r="CU33">
        <f t="shared" si="43"/>
        <v>0</v>
      </c>
      <c r="CV33">
        <f t="shared" si="44"/>
        <v>2.88</v>
      </c>
      <c r="CW33">
        <f t="shared" si="45"/>
        <v>0</v>
      </c>
      <c r="CX33">
        <f t="shared" si="45"/>
        <v>0</v>
      </c>
      <c r="CY33">
        <f t="shared" si="46"/>
        <v>1900.6381999999999</v>
      </c>
      <c r="CZ33">
        <f t="shared" si="47"/>
        <v>924.63479999999993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30</v>
      </c>
      <c r="EM33" t="s">
        <v>31</v>
      </c>
      <c r="EO33" t="s">
        <v>3</v>
      </c>
      <c r="EQ33">
        <v>0</v>
      </c>
      <c r="ER33">
        <v>45.58</v>
      </c>
      <c r="ES33">
        <v>0</v>
      </c>
      <c r="ET33">
        <v>0</v>
      </c>
      <c r="EU33">
        <v>0</v>
      </c>
      <c r="EV33">
        <v>45.58</v>
      </c>
      <c r="EW33">
        <v>2.88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-1097870656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5393.7</v>
      </c>
      <c r="GN33">
        <f t="shared" si="50"/>
        <v>0</v>
      </c>
      <c r="GO33">
        <f t="shared" si="51"/>
        <v>0</v>
      </c>
      <c r="GP33">
        <f t="shared" si="52"/>
        <v>5393.7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ВЛ-0,4кВ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68.37</v>
      </c>
      <c r="P35" s="3">
        <f t="shared" si="56"/>
        <v>0</v>
      </c>
      <c r="Q35" s="3">
        <f t="shared" si="56"/>
        <v>0</v>
      </c>
      <c r="R35" s="3">
        <f t="shared" si="56"/>
        <v>0</v>
      </c>
      <c r="S35" s="3">
        <f t="shared" si="56"/>
        <v>68.37</v>
      </c>
      <c r="T35" s="3">
        <f t="shared" si="56"/>
        <v>0</v>
      </c>
      <c r="U35" s="3">
        <f>AH35</f>
        <v>4.32</v>
      </c>
      <c r="V35" s="3">
        <f>AI35</f>
        <v>0</v>
      </c>
      <c r="W35" s="3">
        <f>ROUND(AJ35,2)</f>
        <v>0</v>
      </c>
      <c r="X35" s="3">
        <f>ROUND(AK35,2)</f>
        <v>50.6</v>
      </c>
      <c r="Y35" s="3">
        <f>ROUND(AL35,2)</f>
        <v>24.61</v>
      </c>
      <c r="Z35" s="3"/>
      <c r="AA35" s="3"/>
      <c r="AB35" s="3">
        <f>ROUND(SUMIF(AA28:AA33,"=422502403",O28:O33),2)</f>
        <v>68.37</v>
      </c>
      <c r="AC35" s="3">
        <f>ROUND(SUMIF(AA28:AA33,"=422502403",P28:P33),2)</f>
        <v>0</v>
      </c>
      <c r="AD35" s="3">
        <f>ROUND(SUMIF(AA28:AA33,"=422502403",Q28:Q33),2)</f>
        <v>0</v>
      </c>
      <c r="AE35" s="3">
        <f>ROUND(SUMIF(AA28:AA33,"=422502403",R28:R33),2)</f>
        <v>0</v>
      </c>
      <c r="AF35" s="3">
        <f>ROUND(SUMIF(AA28:AA33,"=422502403",S28:S33),2)</f>
        <v>68.37</v>
      </c>
      <c r="AG35" s="3">
        <f>ROUND(SUMIF(AA28:AA33,"=422502403",T28:T33),2)</f>
        <v>0</v>
      </c>
      <c r="AH35" s="3">
        <f>SUMIF(AA28:AA33,"=422502403",U28:U33)</f>
        <v>4.32</v>
      </c>
      <c r="AI35" s="3">
        <f>SUMIF(AA28:AA33,"=422502403",V28:V33)</f>
        <v>0</v>
      </c>
      <c r="AJ35" s="3">
        <f>ROUND(SUMIF(AA28:AA33,"=422502403",W28:W33),2)</f>
        <v>0</v>
      </c>
      <c r="AK35" s="3">
        <f>ROUND(SUMIF(AA28:AA33,"=422502403",X28:X33),2)</f>
        <v>50.6</v>
      </c>
      <c r="AL35" s="3">
        <f>ROUND(SUMIF(AA28:AA33,"=422502403",Y28:Y33),2)</f>
        <v>24.61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143.58000000000001</v>
      </c>
      <c r="AS35" s="3">
        <f t="shared" si="57"/>
        <v>0</v>
      </c>
      <c r="AT35" s="3">
        <f t="shared" si="57"/>
        <v>0</v>
      </c>
      <c r="AU35" s="3">
        <f t="shared" si="57"/>
        <v>143.58000000000001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ROUND(SUMIF(AA28:AA33,"=422502403",FQ28:FQ33),2)</f>
        <v>0</v>
      </c>
      <c r="BY35" s="3">
        <f>ROUND(SUMIF(AA28:AA33,"=422502403",FR28:FR33),2)</f>
        <v>0</v>
      </c>
      <c r="BZ35" s="3">
        <f>ROUND(SUMIF(AA28:AA33,"=422502403",GL28:GL33),2)</f>
        <v>0</v>
      </c>
      <c r="CA35" s="3">
        <f>ROUND(SUMIF(AA28:AA33,"=422502403",GM28:GM33),2)</f>
        <v>143.58000000000001</v>
      </c>
      <c r="CB35" s="3">
        <f>ROUND(SUMIF(AA28:AA33,"=422502403",GN28:GN33),2)</f>
        <v>0</v>
      </c>
      <c r="CC35" s="3">
        <f>ROUND(SUMIF(AA28:AA33,"=422502403",GO28:GO33),2)</f>
        <v>0</v>
      </c>
      <c r="CD35" s="3">
        <f>ROUND(SUMIF(AA28:AA33,"=422502403",GP28:GP33),2)</f>
        <v>143.58000000000001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ROUND(SUMIF(AA28:AA33,"=422502403",GX28:GX33),2)</f>
        <v>0</v>
      </c>
      <c r="CK35" s="3">
        <f>ROUND(SUMIF(AA28:AA33,"=422502403",GY28:GY33),2)</f>
        <v>0</v>
      </c>
      <c r="CL35" s="3">
        <f>ROUND(SUMIF(AA28:AA33,"=422502403",GZ28:GZ33),2)</f>
        <v>0</v>
      </c>
      <c r="CM35" s="3">
        <f>ROUND(SUMIF(AA28:AA33,"=422502403",HD28:HD33),2)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3852.65</v>
      </c>
      <c r="DH35" s="4">
        <f t="shared" si="58"/>
        <v>0</v>
      </c>
      <c r="DI35" s="4">
        <f t="shared" si="58"/>
        <v>0</v>
      </c>
      <c r="DJ35" s="4">
        <f t="shared" si="58"/>
        <v>0</v>
      </c>
      <c r="DK35" s="4">
        <f t="shared" si="58"/>
        <v>3852.65</v>
      </c>
      <c r="DL35" s="4">
        <f t="shared" si="58"/>
        <v>0</v>
      </c>
      <c r="DM35" s="4">
        <f>DZ35</f>
        <v>4.32</v>
      </c>
      <c r="DN35" s="4">
        <f>EA35</f>
        <v>0</v>
      </c>
      <c r="DO35" s="4">
        <f>ROUND(EB35,2)</f>
        <v>0</v>
      </c>
      <c r="DP35" s="4">
        <f>ROUND(EC35,2)</f>
        <v>2850.96</v>
      </c>
      <c r="DQ35" s="4">
        <f>ROUND(ED35,2)</f>
        <v>1386.95</v>
      </c>
      <c r="DR35" s="4"/>
      <c r="DS35" s="4"/>
      <c r="DT35" s="4">
        <f>ROUND(SUMIF(AA28:AA33,"=422502401",O28:O33),2)</f>
        <v>3852.65</v>
      </c>
      <c r="DU35" s="4">
        <f>ROUND(SUMIF(AA28:AA33,"=422502401",P28:P33),2)</f>
        <v>0</v>
      </c>
      <c r="DV35" s="4">
        <f>ROUND(SUMIF(AA28:AA33,"=422502401",Q28:Q33),2)</f>
        <v>0</v>
      </c>
      <c r="DW35" s="4">
        <f>ROUND(SUMIF(AA28:AA33,"=422502401",R28:R33),2)</f>
        <v>0</v>
      </c>
      <c r="DX35" s="4">
        <f>ROUND(SUMIF(AA28:AA33,"=422502401",S28:S33),2)</f>
        <v>3852.65</v>
      </c>
      <c r="DY35" s="4">
        <f>ROUND(SUMIF(AA28:AA33,"=422502401",T28:T33),2)</f>
        <v>0</v>
      </c>
      <c r="DZ35" s="4">
        <f>SUMIF(AA28:AA33,"=422502401",U28:U33)</f>
        <v>4.32</v>
      </c>
      <c r="EA35" s="4">
        <f>SUMIF(AA28:AA33,"=422502401",V28:V33)</f>
        <v>0</v>
      </c>
      <c r="EB35" s="4">
        <f>ROUND(SUMIF(AA28:AA33,"=422502401",W28:W33),2)</f>
        <v>0</v>
      </c>
      <c r="EC35" s="4">
        <f>ROUND(SUMIF(AA28:AA33,"=422502401",X28:X33),2)</f>
        <v>2850.96</v>
      </c>
      <c r="ED35" s="4">
        <f>ROUND(SUMIF(AA28:AA33,"=422502401",Y28:Y33),2)</f>
        <v>1386.95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8090.56</v>
      </c>
      <c r="EK35" s="4">
        <f t="shared" si="59"/>
        <v>0</v>
      </c>
      <c r="EL35" s="4">
        <f t="shared" si="59"/>
        <v>0</v>
      </c>
      <c r="EM35" s="4">
        <f t="shared" si="59"/>
        <v>8090.56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ROUND(SUMIF(AA28:AA33,"=422502401",FQ28:FQ33),2)</f>
        <v>0</v>
      </c>
      <c r="FQ35" s="4">
        <f>ROUND(SUMIF(AA28:AA33,"=422502401",FR28:FR33),2)</f>
        <v>0</v>
      </c>
      <c r="FR35" s="4">
        <f>ROUND(SUMIF(AA28:AA33,"=422502401",GL28:GL33),2)</f>
        <v>0</v>
      </c>
      <c r="FS35" s="4">
        <f>ROUND(SUMIF(AA28:AA33,"=422502401",GM28:GM33),2)</f>
        <v>8090.56</v>
      </c>
      <c r="FT35" s="4">
        <f>ROUND(SUMIF(AA28:AA33,"=422502401",GN28:GN33),2)</f>
        <v>0</v>
      </c>
      <c r="FU35" s="4">
        <f>ROUND(SUMIF(AA28:AA33,"=422502401",GO28:GO33),2)</f>
        <v>0</v>
      </c>
      <c r="FV35" s="4">
        <f>ROUND(SUMIF(AA28:AA33,"=422502401",GP28:GP33),2)</f>
        <v>8090.56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ROUND(SUMIF(AA28:AA33,"=422502401",GX28:GX33),2)</f>
        <v>0</v>
      </c>
      <c r="GC35" s="4">
        <f>ROUND(SUMIF(AA28:AA33,"=422502401",GY28:GY33),2)</f>
        <v>0</v>
      </c>
      <c r="GD35" s="4">
        <f>ROUND(SUMIF(AA28:AA33,"=422502401",GZ28:GZ33),2)</f>
        <v>0</v>
      </c>
      <c r="GE35" s="4">
        <f>ROUND(SUMIF(AA28:AA33,"=422502401",HD28:HD33),2)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68.37</v>
      </c>
      <c r="G37" s="5" t="s">
        <v>42</v>
      </c>
      <c r="H37" s="5" t="s">
        <v>43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3852.65</v>
      </c>
      <c r="Q37" s="5"/>
      <c r="R37" s="5"/>
      <c r="S37" s="5"/>
      <c r="T37" s="5"/>
      <c r="U37" s="5"/>
      <c r="V37" s="5"/>
      <c r="W37" s="5">
        <v>68.37</v>
      </c>
      <c r="X37" s="5">
        <v>1</v>
      </c>
      <c r="Y37" s="5">
        <v>68.37</v>
      </c>
      <c r="Z37" s="5">
        <v>3852.65</v>
      </c>
      <c r="AA37" s="5">
        <v>1</v>
      </c>
      <c r="AB37" s="5">
        <v>3852.65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44</v>
      </c>
      <c r="H38" s="5" t="s">
        <v>45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46</v>
      </c>
      <c r="H39" s="5" t="s">
        <v>47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48</v>
      </c>
      <c r="H40" s="5" t="s">
        <v>49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50</v>
      </c>
      <c r="H41" s="5" t="s">
        <v>51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52</v>
      </c>
      <c r="H42" s="5" t="s">
        <v>53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54</v>
      </c>
      <c r="H43" s="5" t="s">
        <v>55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56</v>
      </c>
      <c r="H44" s="5" t="s">
        <v>57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58</v>
      </c>
      <c r="H45" s="5" t="s">
        <v>59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60</v>
      </c>
      <c r="H46" s="5" t="s">
        <v>61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62</v>
      </c>
      <c r="H47" s="5" t="s">
        <v>63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64</v>
      </c>
      <c r="H48" s="5" t="s">
        <v>65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66</v>
      </c>
      <c r="H49" s="5" t="s">
        <v>67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68.37</v>
      </c>
      <c r="G50" s="5" t="s">
        <v>68</v>
      </c>
      <c r="H50" s="5" t="s">
        <v>69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3852.65</v>
      </c>
      <c r="Q50" s="5"/>
      <c r="R50" s="5"/>
      <c r="S50" s="5"/>
      <c r="T50" s="5"/>
      <c r="U50" s="5"/>
      <c r="V50" s="5"/>
      <c r="W50" s="5">
        <v>68.37</v>
      </c>
      <c r="X50" s="5">
        <v>1</v>
      </c>
      <c r="Y50" s="5">
        <v>68.37</v>
      </c>
      <c r="Z50" s="5">
        <v>3852.65</v>
      </c>
      <c r="AA50" s="5">
        <v>1</v>
      </c>
      <c r="AB50" s="5">
        <v>3852.65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70</v>
      </c>
      <c r="H51" s="5" t="s">
        <v>71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72</v>
      </c>
      <c r="H52" s="5" t="s">
        <v>73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74</v>
      </c>
      <c r="H53" s="5" t="s">
        <v>75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143.58000000000001</v>
      </c>
      <c r="G54" s="5" t="s">
        <v>76</v>
      </c>
      <c r="H54" s="5" t="s">
        <v>77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8090.56</v>
      </c>
      <c r="Q54" s="5"/>
      <c r="R54" s="5"/>
      <c r="S54" s="5"/>
      <c r="T54" s="5"/>
      <c r="U54" s="5"/>
      <c r="V54" s="5"/>
      <c r="W54" s="5">
        <v>143.58000000000001</v>
      </c>
      <c r="X54" s="5">
        <v>1</v>
      </c>
      <c r="Y54" s="5">
        <v>143.58000000000001</v>
      </c>
      <c r="Z54" s="5">
        <v>8090.56</v>
      </c>
      <c r="AA54" s="5">
        <v>1</v>
      </c>
      <c r="AB54" s="5">
        <v>8090.56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78</v>
      </c>
      <c r="H55" s="5" t="s">
        <v>79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80</v>
      </c>
      <c r="H56" s="5" t="s">
        <v>81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4.32</v>
      </c>
      <c r="G57" s="5" t="s">
        <v>82</v>
      </c>
      <c r="H57" s="5" t="s">
        <v>83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4.32</v>
      </c>
      <c r="Q57" s="5"/>
      <c r="R57" s="5"/>
      <c r="S57" s="5"/>
      <c r="T57" s="5"/>
      <c r="U57" s="5"/>
      <c r="V57" s="5"/>
      <c r="W57" s="5">
        <v>4.32</v>
      </c>
      <c r="X57" s="5">
        <v>1</v>
      </c>
      <c r="Y57" s="5">
        <v>4.32</v>
      </c>
      <c r="Z57" s="5">
        <v>4.32</v>
      </c>
      <c r="AA57" s="5">
        <v>1</v>
      </c>
      <c r="AB57" s="5">
        <v>4.32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84</v>
      </c>
      <c r="H58" s="5" t="s">
        <v>85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86</v>
      </c>
      <c r="H59" s="5" t="s">
        <v>87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88</v>
      </c>
      <c r="H60" s="5" t="s">
        <v>89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50.6</v>
      </c>
      <c r="G61" s="5" t="s">
        <v>90</v>
      </c>
      <c r="H61" s="5" t="s">
        <v>91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2850.96</v>
      </c>
      <c r="Q61" s="5"/>
      <c r="R61" s="5"/>
      <c r="S61" s="5"/>
      <c r="T61" s="5"/>
      <c r="U61" s="5"/>
      <c r="V61" s="5"/>
      <c r="W61" s="5">
        <v>50.6</v>
      </c>
      <c r="X61" s="5">
        <v>1</v>
      </c>
      <c r="Y61" s="5">
        <v>50.6</v>
      </c>
      <c r="Z61" s="5">
        <v>2850.96</v>
      </c>
      <c r="AA61" s="5">
        <v>1</v>
      </c>
      <c r="AB61" s="5">
        <v>2850.96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24.61</v>
      </c>
      <c r="G62" s="5" t="s">
        <v>92</v>
      </c>
      <c r="H62" s="5" t="s">
        <v>93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1386.95</v>
      </c>
      <c r="Q62" s="5"/>
      <c r="R62" s="5"/>
      <c r="S62" s="5"/>
      <c r="T62" s="5"/>
      <c r="U62" s="5"/>
      <c r="V62" s="5"/>
      <c r="W62" s="5">
        <v>24.61</v>
      </c>
      <c r="X62" s="5">
        <v>1</v>
      </c>
      <c r="Y62" s="5">
        <v>24.61</v>
      </c>
      <c r="Z62" s="5">
        <v>1386.95</v>
      </c>
      <c r="AA62" s="5">
        <v>1</v>
      </c>
      <c r="AB62" s="5">
        <v>1386.95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143.58000000000001</v>
      </c>
      <c r="G63" s="5" t="s">
        <v>94</v>
      </c>
      <c r="H63" s="5" t="s">
        <v>95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8090.56</v>
      </c>
      <c r="Q63" s="5"/>
      <c r="R63" s="5"/>
      <c r="S63" s="5"/>
      <c r="T63" s="5"/>
      <c r="U63" s="5"/>
      <c r="V63" s="5"/>
      <c r="W63" s="5">
        <v>143.58000000000001</v>
      </c>
      <c r="X63" s="5">
        <v>1</v>
      </c>
      <c r="Y63" s="5">
        <v>143.58000000000001</v>
      </c>
      <c r="Z63" s="5">
        <v>8090.56</v>
      </c>
      <c r="AA63" s="5">
        <v>1</v>
      </c>
      <c r="AB63" s="5">
        <v>8090.56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09-01-01</v>
      </c>
      <c r="G65" s="3" t="str">
        <f>IF(G20&lt;&gt;"",G20,"")</f>
        <v>Пусконаладочные работы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68.37</v>
      </c>
      <c r="P65" s="3">
        <f t="shared" si="60"/>
        <v>0</v>
      </c>
      <c r="Q65" s="3">
        <f t="shared" si="60"/>
        <v>0</v>
      </c>
      <c r="R65" s="3">
        <f t="shared" si="60"/>
        <v>0</v>
      </c>
      <c r="S65" s="3">
        <f t="shared" si="60"/>
        <v>68.37</v>
      </c>
      <c r="T65" s="3">
        <f t="shared" si="60"/>
        <v>0</v>
      </c>
      <c r="U65" s="3">
        <f>U35+AH65</f>
        <v>4.32</v>
      </c>
      <c r="V65" s="3">
        <f>V35+AI65</f>
        <v>0</v>
      </c>
      <c r="W65" s="3">
        <f>ROUND(W35+AJ65,2)</f>
        <v>0</v>
      </c>
      <c r="X65" s="3">
        <f>ROUND(X35+AK65,2)</f>
        <v>50.6</v>
      </c>
      <c r="Y65" s="3">
        <f>ROUND(Y35+AL65,2)</f>
        <v>24.61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143.58000000000001</v>
      </c>
      <c r="AS65" s="3">
        <f t="shared" si="61"/>
        <v>0</v>
      </c>
      <c r="AT65" s="3">
        <f t="shared" si="61"/>
        <v>0</v>
      </c>
      <c r="AU65" s="3">
        <f t="shared" si="61"/>
        <v>143.58000000000001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3852.65</v>
      </c>
      <c r="DH65" s="4">
        <f t="shared" si="62"/>
        <v>0</v>
      </c>
      <c r="DI65" s="4">
        <f t="shared" si="62"/>
        <v>0</v>
      </c>
      <c r="DJ65" s="4">
        <f t="shared" si="62"/>
        <v>0</v>
      </c>
      <c r="DK65" s="4">
        <f t="shared" si="62"/>
        <v>3852.65</v>
      </c>
      <c r="DL65" s="4">
        <f t="shared" si="62"/>
        <v>0</v>
      </c>
      <c r="DM65" s="4">
        <f>DM35+DZ65</f>
        <v>4.32</v>
      </c>
      <c r="DN65" s="4">
        <f>DN35+EA65</f>
        <v>0</v>
      </c>
      <c r="DO65" s="4">
        <f>ROUND(DO35+EB65,2)</f>
        <v>0</v>
      </c>
      <c r="DP65" s="4">
        <f>ROUND(DP35+EC65,2)</f>
        <v>2850.96</v>
      </c>
      <c r="DQ65" s="4">
        <f>ROUND(DQ35+ED65,2)</f>
        <v>1386.95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8090.56</v>
      </c>
      <c r="EK65" s="4">
        <f t="shared" si="63"/>
        <v>0</v>
      </c>
      <c r="EL65" s="4">
        <f t="shared" si="63"/>
        <v>0</v>
      </c>
      <c r="EM65" s="4">
        <f t="shared" si="63"/>
        <v>8090.56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68.37</v>
      </c>
      <c r="G67" s="5" t="s">
        <v>42</v>
      </c>
      <c r="H67" s="5" t="s">
        <v>43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3852.65</v>
      </c>
      <c r="Q67" s="5"/>
      <c r="R67" s="5"/>
      <c r="S67" s="5"/>
      <c r="T67" s="5"/>
      <c r="U67" s="5"/>
      <c r="V67" s="5"/>
      <c r="W67" s="5">
        <v>68.37</v>
      </c>
      <c r="X67" s="5">
        <v>1</v>
      </c>
      <c r="Y67" s="5">
        <v>68.37</v>
      </c>
      <c r="Z67" s="5">
        <v>3852.65</v>
      </c>
      <c r="AA67" s="5">
        <v>1</v>
      </c>
      <c r="AB67" s="5">
        <v>3852.65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44</v>
      </c>
      <c r="H68" s="5" t="s">
        <v>45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46</v>
      </c>
      <c r="H69" s="5" t="s">
        <v>47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48</v>
      </c>
      <c r="H70" s="5" t="s">
        <v>49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50</v>
      </c>
      <c r="H71" s="5" t="s">
        <v>51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52</v>
      </c>
      <c r="H72" s="5" t="s">
        <v>53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54</v>
      </c>
      <c r="H73" s="5" t="s">
        <v>55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56</v>
      </c>
      <c r="H74" s="5" t="s">
        <v>57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58</v>
      </c>
      <c r="H75" s="5" t="s">
        <v>59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60</v>
      </c>
      <c r="H76" s="5" t="s">
        <v>61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62</v>
      </c>
      <c r="H77" s="5" t="s">
        <v>63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64</v>
      </c>
      <c r="H78" s="5" t="s">
        <v>65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66</v>
      </c>
      <c r="H79" s="5" t="s">
        <v>67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68.37</v>
      </c>
      <c r="G80" s="5" t="s">
        <v>68</v>
      </c>
      <c r="H80" s="5" t="s">
        <v>69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3852.65</v>
      </c>
      <c r="Q80" s="5"/>
      <c r="R80" s="5"/>
      <c r="S80" s="5"/>
      <c r="T80" s="5"/>
      <c r="U80" s="5"/>
      <c r="V80" s="5"/>
      <c r="W80" s="5">
        <v>68.37</v>
      </c>
      <c r="X80" s="5">
        <v>1</v>
      </c>
      <c r="Y80" s="5">
        <v>68.37</v>
      </c>
      <c r="Z80" s="5">
        <v>3852.65</v>
      </c>
      <c r="AA80" s="5">
        <v>1</v>
      </c>
      <c r="AB80" s="5">
        <v>3852.65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70</v>
      </c>
      <c r="H81" s="5" t="s">
        <v>71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72</v>
      </c>
      <c r="H82" s="5" t="s">
        <v>73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74</v>
      </c>
      <c r="H83" s="5" t="s">
        <v>75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143.58000000000001</v>
      </c>
      <c r="G84" s="5" t="s">
        <v>76</v>
      </c>
      <c r="H84" s="5" t="s">
        <v>77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8090.56</v>
      </c>
      <c r="Q84" s="5"/>
      <c r="R84" s="5"/>
      <c r="S84" s="5"/>
      <c r="T84" s="5"/>
      <c r="U84" s="5"/>
      <c r="V84" s="5"/>
      <c r="W84" s="5">
        <v>143.58000000000001</v>
      </c>
      <c r="X84" s="5">
        <v>1</v>
      </c>
      <c r="Y84" s="5">
        <v>143.58000000000001</v>
      </c>
      <c r="Z84" s="5">
        <v>8090.56</v>
      </c>
      <c r="AA84" s="5">
        <v>1</v>
      </c>
      <c r="AB84" s="5">
        <v>8090.56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78</v>
      </c>
      <c r="H85" s="5" t="s">
        <v>79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80</v>
      </c>
      <c r="H86" s="5" t="s">
        <v>81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4.32</v>
      </c>
      <c r="G87" s="5" t="s">
        <v>82</v>
      </c>
      <c r="H87" s="5" t="s">
        <v>83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4.32</v>
      </c>
      <c r="Q87" s="5"/>
      <c r="R87" s="5"/>
      <c r="S87" s="5"/>
      <c r="T87" s="5"/>
      <c r="U87" s="5"/>
      <c r="V87" s="5"/>
      <c r="W87" s="5">
        <v>4.32</v>
      </c>
      <c r="X87" s="5">
        <v>1</v>
      </c>
      <c r="Y87" s="5">
        <v>4.32</v>
      </c>
      <c r="Z87" s="5">
        <v>4.32</v>
      </c>
      <c r="AA87" s="5">
        <v>1</v>
      </c>
      <c r="AB87" s="5">
        <v>4.32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84</v>
      </c>
      <c r="H88" s="5" t="s">
        <v>85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86</v>
      </c>
      <c r="H89" s="5" t="s">
        <v>87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88</v>
      </c>
      <c r="H90" s="5" t="s">
        <v>89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50.6</v>
      </c>
      <c r="G91" s="5" t="s">
        <v>90</v>
      </c>
      <c r="H91" s="5" t="s">
        <v>91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2850.96</v>
      </c>
      <c r="Q91" s="5"/>
      <c r="R91" s="5"/>
      <c r="S91" s="5"/>
      <c r="T91" s="5"/>
      <c r="U91" s="5"/>
      <c r="V91" s="5"/>
      <c r="W91" s="5">
        <v>50.6</v>
      </c>
      <c r="X91" s="5">
        <v>1</v>
      </c>
      <c r="Y91" s="5">
        <v>50.6</v>
      </c>
      <c r="Z91" s="5">
        <v>2850.96</v>
      </c>
      <c r="AA91" s="5">
        <v>1</v>
      </c>
      <c r="AB91" s="5">
        <v>2850.96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24.61</v>
      </c>
      <c r="G92" s="5" t="s">
        <v>92</v>
      </c>
      <c r="H92" s="5" t="s">
        <v>93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1386.95</v>
      </c>
      <c r="Q92" s="5"/>
      <c r="R92" s="5"/>
      <c r="S92" s="5"/>
      <c r="T92" s="5"/>
      <c r="U92" s="5"/>
      <c r="V92" s="5"/>
      <c r="W92" s="5">
        <v>24.61</v>
      </c>
      <c r="X92" s="5">
        <v>1</v>
      </c>
      <c r="Y92" s="5">
        <v>24.61</v>
      </c>
      <c r="Z92" s="5">
        <v>1386.95</v>
      </c>
      <c r="AA92" s="5">
        <v>1</v>
      </c>
      <c r="AB92" s="5">
        <v>1386.95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143.58000000000001</v>
      </c>
      <c r="G93" s="5" t="s">
        <v>94</v>
      </c>
      <c r="H93" s="5" t="s">
        <v>95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8090.56</v>
      </c>
      <c r="Q93" s="5"/>
      <c r="R93" s="5"/>
      <c r="S93" s="5"/>
      <c r="T93" s="5"/>
      <c r="U93" s="5"/>
      <c r="V93" s="5"/>
      <c r="W93" s="5">
        <v>143.58000000000001</v>
      </c>
      <c r="X93" s="5">
        <v>1</v>
      </c>
      <c r="Y93" s="5">
        <v>143.58000000000001</v>
      </c>
      <c r="Z93" s="5">
        <v>8090.56</v>
      </c>
      <c r="AA93" s="5">
        <v>1</v>
      </c>
      <c r="AB93" s="5">
        <v>8090.56</v>
      </c>
    </row>
    <row r="95" spans="1:206" x14ac:dyDescent="0.2">
      <c r="A95" s="3">
        <v>51</v>
      </c>
      <c r="B95" s="3">
        <f>B12</f>
        <v>154</v>
      </c>
      <c r="C95" s="3">
        <f>A12</f>
        <v>1</v>
      </c>
      <c r="D95" s="3">
        <f>ROW(A12)</f>
        <v>12</v>
      </c>
      <c r="E95" s="3"/>
      <c r="F95" s="3" t="str">
        <f>IF(F12&lt;&gt;"",F12,"")</f>
        <v/>
      </c>
      <c r="G95" s="3" t="str">
        <f>IF(G12&lt;&gt;"",G12,"")</f>
        <v>09-01-01_ ПНР_354927</v>
      </c>
      <c r="H95" s="3">
        <v>0</v>
      </c>
      <c r="I95" s="3"/>
      <c r="J95" s="3"/>
      <c r="K95" s="3"/>
      <c r="L95" s="3"/>
      <c r="M95" s="3"/>
      <c r="N95" s="3"/>
      <c r="O95" s="3">
        <f t="shared" ref="O95:T95" si="64">ROUND(O65,2)</f>
        <v>68.37</v>
      </c>
      <c r="P95" s="3">
        <f t="shared" si="64"/>
        <v>0</v>
      </c>
      <c r="Q95" s="3">
        <f t="shared" si="64"/>
        <v>0</v>
      </c>
      <c r="R95" s="3">
        <f t="shared" si="64"/>
        <v>0</v>
      </c>
      <c r="S95" s="3">
        <f t="shared" si="64"/>
        <v>68.37</v>
      </c>
      <c r="T95" s="3">
        <f t="shared" si="64"/>
        <v>0</v>
      </c>
      <c r="U95" s="3">
        <f>U65</f>
        <v>4.32</v>
      </c>
      <c r="V95" s="3">
        <f>V65</f>
        <v>0</v>
      </c>
      <c r="W95" s="3">
        <f>ROUND(W65,2)</f>
        <v>0</v>
      </c>
      <c r="X95" s="3">
        <f>ROUND(X65,2)</f>
        <v>50.6</v>
      </c>
      <c r="Y95" s="3">
        <f>ROUND(Y65,2)</f>
        <v>24.61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>
        <f t="shared" ref="AO95:BD95" si="65">ROUND(AO65,2)</f>
        <v>0</v>
      </c>
      <c r="AP95" s="3">
        <f t="shared" si="65"/>
        <v>0</v>
      </c>
      <c r="AQ95" s="3">
        <f t="shared" si="65"/>
        <v>0</v>
      </c>
      <c r="AR95" s="3">
        <f t="shared" si="65"/>
        <v>143.58000000000001</v>
      </c>
      <c r="AS95" s="3">
        <f t="shared" si="65"/>
        <v>0</v>
      </c>
      <c r="AT95" s="3">
        <f t="shared" si="65"/>
        <v>0</v>
      </c>
      <c r="AU95" s="3">
        <f t="shared" si="65"/>
        <v>143.58000000000001</v>
      </c>
      <c r="AV95" s="3">
        <f t="shared" si="65"/>
        <v>0</v>
      </c>
      <c r="AW95" s="3">
        <f t="shared" si="65"/>
        <v>0</v>
      </c>
      <c r="AX95" s="3">
        <f t="shared" si="65"/>
        <v>0</v>
      </c>
      <c r="AY95" s="3">
        <f t="shared" si="65"/>
        <v>0</v>
      </c>
      <c r="AZ95" s="3">
        <f t="shared" si="65"/>
        <v>0</v>
      </c>
      <c r="BA95" s="3">
        <f t="shared" si="65"/>
        <v>0</v>
      </c>
      <c r="BB95" s="3">
        <f t="shared" si="65"/>
        <v>0</v>
      </c>
      <c r="BC95" s="3">
        <f t="shared" si="65"/>
        <v>0</v>
      </c>
      <c r="BD95" s="3">
        <f t="shared" si="65"/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4">
        <f t="shared" ref="DG95:DL95" si="66">ROUND(DG65,2)</f>
        <v>3852.65</v>
      </c>
      <c r="DH95" s="4">
        <f t="shared" si="66"/>
        <v>0</v>
      </c>
      <c r="DI95" s="4">
        <f t="shared" si="66"/>
        <v>0</v>
      </c>
      <c r="DJ95" s="4">
        <f t="shared" si="66"/>
        <v>0</v>
      </c>
      <c r="DK95" s="4">
        <f t="shared" si="66"/>
        <v>3852.65</v>
      </c>
      <c r="DL95" s="4">
        <f t="shared" si="66"/>
        <v>0</v>
      </c>
      <c r="DM95" s="4">
        <f>DM65</f>
        <v>4.32</v>
      </c>
      <c r="DN95" s="4">
        <f>DN65</f>
        <v>0</v>
      </c>
      <c r="DO95" s="4">
        <f>ROUND(DO65,2)</f>
        <v>0</v>
      </c>
      <c r="DP95" s="4">
        <f>ROUND(DP65,2)</f>
        <v>2850.96</v>
      </c>
      <c r="DQ95" s="4">
        <f>ROUND(DQ65,2)</f>
        <v>1386.95</v>
      </c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>
        <f t="shared" ref="EG95:EV95" si="67">ROUND(EG65,2)</f>
        <v>0</v>
      </c>
      <c r="EH95" s="4">
        <f t="shared" si="67"/>
        <v>0</v>
      </c>
      <c r="EI95" s="4">
        <f t="shared" si="67"/>
        <v>0</v>
      </c>
      <c r="EJ95" s="4">
        <f t="shared" si="67"/>
        <v>8090.56</v>
      </c>
      <c r="EK95" s="4">
        <f t="shared" si="67"/>
        <v>0</v>
      </c>
      <c r="EL95" s="4">
        <f t="shared" si="67"/>
        <v>0</v>
      </c>
      <c r="EM95" s="4">
        <f t="shared" si="67"/>
        <v>8090.56</v>
      </c>
      <c r="EN95" s="4">
        <f t="shared" si="67"/>
        <v>0</v>
      </c>
      <c r="EO95" s="4">
        <f t="shared" si="67"/>
        <v>0</v>
      </c>
      <c r="EP95" s="4">
        <f t="shared" si="67"/>
        <v>0</v>
      </c>
      <c r="EQ95" s="4">
        <f t="shared" si="67"/>
        <v>0</v>
      </c>
      <c r="ER95" s="4">
        <f t="shared" si="67"/>
        <v>0</v>
      </c>
      <c r="ES95" s="4">
        <f t="shared" si="67"/>
        <v>0</v>
      </c>
      <c r="ET95" s="4">
        <f t="shared" si="67"/>
        <v>0</v>
      </c>
      <c r="EU95" s="4">
        <f t="shared" si="67"/>
        <v>0</v>
      </c>
      <c r="EV95" s="4">
        <f t="shared" si="67"/>
        <v>0</v>
      </c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201</v>
      </c>
      <c r="F97" s="5">
        <f>ROUND(Source!O95,O97)</f>
        <v>68.37</v>
      </c>
      <c r="G97" s="5" t="s">
        <v>42</v>
      </c>
      <c r="H97" s="5" t="s">
        <v>43</v>
      </c>
      <c r="I97" s="5"/>
      <c r="J97" s="5"/>
      <c r="K97" s="5">
        <v>201</v>
      </c>
      <c r="L97" s="5">
        <v>1</v>
      </c>
      <c r="M97" s="5">
        <v>3</v>
      </c>
      <c r="N97" s="5" t="s">
        <v>3</v>
      </c>
      <c r="O97" s="5">
        <v>2</v>
      </c>
      <c r="P97" s="5">
        <f>ROUND(Source!DG95,O97)</f>
        <v>3852.65</v>
      </c>
      <c r="Q97" s="5"/>
      <c r="R97" s="5"/>
      <c r="S97" s="5"/>
      <c r="T97" s="5"/>
      <c r="U97" s="5"/>
      <c r="V97" s="5"/>
      <c r="W97" s="5">
        <v>68.37</v>
      </c>
      <c r="X97" s="5">
        <v>1</v>
      </c>
      <c r="Y97" s="5">
        <v>68.37</v>
      </c>
      <c r="Z97" s="5">
        <v>3852.65</v>
      </c>
      <c r="AA97" s="5">
        <v>1</v>
      </c>
      <c r="AB97" s="5">
        <v>3852.65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202</v>
      </c>
      <c r="F98" s="5">
        <f>ROUND(Source!P95,O98)</f>
        <v>0</v>
      </c>
      <c r="G98" s="5" t="s">
        <v>44</v>
      </c>
      <c r="H98" s="5" t="s">
        <v>45</v>
      </c>
      <c r="I98" s="5"/>
      <c r="J98" s="5"/>
      <c r="K98" s="5">
        <v>202</v>
      </c>
      <c r="L98" s="5">
        <v>2</v>
      </c>
      <c r="M98" s="5">
        <v>3</v>
      </c>
      <c r="N98" s="5" t="s">
        <v>3</v>
      </c>
      <c r="O98" s="5">
        <v>2</v>
      </c>
      <c r="P98" s="5">
        <f>ROUND(Source!DH95,O98)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222</v>
      </c>
      <c r="F99" s="5">
        <f>ROUND(Source!AO95,O99)</f>
        <v>0</v>
      </c>
      <c r="G99" s="5" t="s">
        <v>46</v>
      </c>
      <c r="H99" s="5" t="s">
        <v>47</v>
      </c>
      <c r="I99" s="5"/>
      <c r="J99" s="5"/>
      <c r="K99" s="5">
        <v>222</v>
      </c>
      <c r="L99" s="5">
        <v>3</v>
      </c>
      <c r="M99" s="5">
        <v>3</v>
      </c>
      <c r="N99" s="5" t="s">
        <v>3</v>
      </c>
      <c r="O99" s="5">
        <v>2</v>
      </c>
      <c r="P99" s="5">
        <f>ROUND(Source!EG95,O99)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225</v>
      </c>
      <c r="F100" s="5">
        <f>ROUND(Source!AV95,O100)</f>
        <v>0</v>
      </c>
      <c r="G100" s="5" t="s">
        <v>48</v>
      </c>
      <c r="H100" s="5" t="s">
        <v>49</v>
      </c>
      <c r="I100" s="5"/>
      <c r="J100" s="5"/>
      <c r="K100" s="5">
        <v>225</v>
      </c>
      <c r="L100" s="5">
        <v>4</v>
      </c>
      <c r="M100" s="5">
        <v>3</v>
      </c>
      <c r="N100" s="5" t="s">
        <v>3</v>
      </c>
      <c r="O100" s="5">
        <v>2</v>
      </c>
      <c r="P100" s="5">
        <f>ROUND(Source!EN95,O100)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226</v>
      </c>
      <c r="F101" s="5">
        <f>ROUND(Source!AW95,O101)</f>
        <v>0</v>
      </c>
      <c r="G101" s="5" t="s">
        <v>50</v>
      </c>
      <c r="H101" s="5" t="s">
        <v>51</v>
      </c>
      <c r="I101" s="5"/>
      <c r="J101" s="5"/>
      <c r="K101" s="5">
        <v>226</v>
      </c>
      <c r="L101" s="5">
        <v>5</v>
      </c>
      <c r="M101" s="5">
        <v>3</v>
      </c>
      <c r="N101" s="5" t="s">
        <v>3</v>
      </c>
      <c r="O101" s="5">
        <v>2</v>
      </c>
      <c r="P101" s="5">
        <f>ROUND(Source!EO95,O101)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227</v>
      </c>
      <c r="F102" s="5">
        <f>ROUND(Source!AX95,O102)</f>
        <v>0</v>
      </c>
      <c r="G102" s="5" t="s">
        <v>52</v>
      </c>
      <c r="H102" s="5" t="s">
        <v>53</v>
      </c>
      <c r="I102" s="5"/>
      <c r="J102" s="5"/>
      <c r="K102" s="5">
        <v>227</v>
      </c>
      <c r="L102" s="5">
        <v>6</v>
      </c>
      <c r="M102" s="5">
        <v>3</v>
      </c>
      <c r="N102" s="5" t="s">
        <v>3</v>
      </c>
      <c r="O102" s="5">
        <v>2</v>
      </c>
      <c r="P102" s="5">
        <f>ROUND(Source!EP95,O102)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228</v>
      </c>
      <c r="F103" s="5">
        <f>ROUND(Source!AY95,O103)</f>
        <v>0</v>
      </c>
      <c r="G103" s="5" t="s">
        <v>54</v>
      </c>
      <c r="H103" s="5" t="s">
        <v>55</v>
      </c>
      <c r="I103" s="5"/>
      <c r="J103" s="5"/>
      <c r="K103" s="5">
        <v>228</v>
      </c>
      <c r="L103" s="5">
        <v>7</v>
      </c>
      <c r="M103" s="5">
        <v>3</v>
      </c>
      <c r="N103" s="5" t="s">
        <v>3</v>
      </c>
      <c r="O103" s="5">
        <v>2</v>
      </c>
      <c r="P103" s="5">
        <f>ROUND(Source!EQ95,O103)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216</v>
      </c>
      <c r="F104" s="5">
        <f>ROUND(Source!AP95,O104)</f>
        <v>0</v>
      </c>
      <c r="G104" s="5" t="s">
        <v>56</v>
      </c>
      <c r="H104" s="5" t="s">
        <v>57</v>
      </c>
      <c r="I104" s="5"/>
      <c r="J104" s="5"/>
      <c r="K104" s="5">
        <v>216</v>
      </c>
      <c r="L104" s="5">
        <v>8</v>
      </c>
      <c r="M104" s="5">
        <v>1</v>
      </c>
      <c r="N104" s="5" t="s">
        <v>3</v>
      </c>
      <c r="O104" s="5">
        <v>2</v>
      </c>
      <c r="P104" s="5">
        <f>ROUND(Source!EH95,O104)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223</v>
      </c>
      <c r="F105" s="5">
        <f>ROUND(Source!AQ95,O105)</f>
        <v>0</v>
      </c>
      <c r="G105" s="5" t="s">
        <v>58</v>
      </c>
      <c r="H105" s="5" t="s">
        <v>59</v>
      </c>
      <c r="I105" s="5"/>
      <c r="J105" s="5"/>
      <c r="K105" s="5">
        <v>223</v>
      </c>
      <c r="L105" s="5">
        <v>9</v>
      </c>
      <c r="M105" s="5">
        <v>3</v>
      </c>
      <c r="N105" s="5" t="s">
        <v>3</v>
      </c>
      <c r="O105" s="5">
        <v>2</v>
      </c>
      <c r="P105" s="5">
        <f>ROUND(Source!EI95,O105)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229</v>
      </c>
      <c r="F106" s="5">
        <f>ROUND(Source!AZ95,O106)</f>
        <v>0</v>
      </c>
      <c r="G106" s="5" t="s">
        <v>60</v>
      </c>
      <c r="H106" s="5" t="s">
        <v>61</v>
      </c>
      <c r="I106" s="5"/>
      <c r="J106" s="5"/>
      <c r="K106" s="5">
        <v>229</v>
      </c>
      <c r="L106" s="5">
        <v>10</v>
      </c>
      <c r="M106" s="5">
        <v>3</v>
      </c>
      <c r="N106" s="5" t="s">
        <v>3</v>
      </c>
      <c r="O106" s="5">
        <v>2</v>
      </c>
      <c r="P106" s="5">
        <f>ROUND(Source!ER95,O106)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203</v>
      </c>
      <c r="F107" s="5">
        <f>ROUND(Source!Q95,O107)</f>
        <v>0</v>
      </c>
      <c r="G107" s="5" t="s">
        <v>62</v>
      </c>
      <c r="H107" s="5" t="s">
        <v>63</v>
      </c>
      <c r="I107" s="5"/>
      <c r="J107" s="5"/>
      <c r="K107" s="5">
        <v>203</v>
      </c>
      <c r="L107" s="5">
        <v>11</v>
      </c>
      <c r="M107" s="5">
        <v>3</v>
      </c>
      <c r="N107" s="5" t="s">
        <v>3</v>
      </c>
      <c r="O107" s="5">
        <v>2</v>
      </c>
      <c r="P107" s="5">
        <f>ROUND(Source!DI95,O107)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231</v>
      </c>
      <c r="F108" s="5">
        <f>ROUND(Source!BB95,O108)</f>
        <v>0</v>
      </c>
      <c r="G108" s="5" t="s">
        <v>64</v>
      </c>
      <c r="H108" s="5" t="s">
        <v>65</v>
      </c>
      <c r="I108" s="5"/>
      <c r="J108" s="5"/>
      <c r="K108" s="5">
        <v>231</v>
      </c>
      <c r="L108" s="5">
        <v>12</v>
      </c>
      <c r="M108" s="5">
        <v>3</v>
      </c>
      <c r="N108" s="5" t="s">
        <v>3</v>
      </c>
      <c r="O108" s="5">
        <v>2</v>
      </c>
      <c r="P108" s="5">
        <f>ROUND(Source!ET95,O108)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204</v>
      </c>
      <c r="F109" s="5">
        <f>ROUND(Source!R95,O109)</f>
        <v>0</v>
      </c>
      <c r="G109" s="5" t="s">
        <v>66</v>
      </c>
      <c r="H109" s="5" t="s">
        <v>67</v>
      </c>
      <c r="I109" s="5"/>
      <c r="J109" s="5"/>
      <c r="K109" s="5">
        <v>204</v>
      </c>
      <c r="L109" s="5">
        <v>13</v>
      </c>
      <c r="M109" s="5">
        <v>3</v>
      </c>
      <c r="N109" s="5" t="s">
        <v>3</v>
      </c>
      <c r="O109" s="5">
        <v>2</v>
      </c>
      <c r="P109" s="5">
        <f>ROUND(Source!DJ95,O109)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205</v>
      </c>
      <c r="F110" s="5">
        <f>ROUND(Source!S95,O110)</f>
        <v>68.37</v>
      </c>
      <c r="G110" s="5" t="s">
        <v>68</v>
      </c>
      <c r="H110" s="5" t="s">
        <v>69</v>
      </c>
      <c r="I110" s="5"/>
      <c r="J110" s="5"/>
      <c r="K110" s="5">
        <v>205</v>
      </c>
      <c r="L110" s="5">
        <v>14</v>
      </c>
      <c r="M110" s="5">
        <v>3</v>
      </c>
      <c r="N110" s="5" t="s">
        <v>3</v>
      </c>
      <c r="O110" s="5">
        <v>2</v>
      </c>
      <c r="P110" s="5">
        <f>ROUND(Source!DK95,O110)</f>
        <v>3852.65</v>
      </c>
      <c r="Q110" s="5"/>
      <c r="R110" s="5"/>
      <c r="S110" s="5"/>
      <c r="T110" s="5"/>
      <c r="U110" s="5"/>
      <c r="V110" s="5"/>
      <c r="W110" s="5">
        <v>68.37</v>
      </c>
      <c r="X110" s="5">
        <v>1</v>
      </c>
      <c r="Y110" s="5">
        <v>68.37</v>
      </c>
      <c r="Z110" s="5">
        <v>3852.65</v>
      </c>
      <c r="AA110" s="5">
        <v>1</v>
      </c>
      <c r="AB110" s="5">
        <v>3852.65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232</v>
      </c>
      <c r="F111" s="5">
        <f>ROUND(Source!BC95,O111)</f>
        <v>0</v>
      </c>
      <c r="G111" s="5" t="s">
        <v>70</v>
      </c>
      <c r="H111" s="5" t="s">
        <v>71</v>
      </c>
      <c r="I111" s="5"/>
      <c r="J111" s="5"/>
      <c r="K111" s="5">
        <v>232</v>
      </c>
      <c r="L111" s="5">
        <v>15</v>
      </c>
      <c r="M111" s="5">
        <v>3</v>
      </c>
      <c r="N111" s="5" t="s">
        <v>3</v>
      </c>
      <c r="O111" s="5">
        <v>2</v>
      </c>
      <c r="P111" s="5">
        <f>ROUND(Source!EU95,O111)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214</v>
      </c>
      <c r="F112" s="5">
        <f>ROUND(Source!AS95,O112)</f>
        <v>0</v>
      </c>
      <c r="G112" s="5" t="s">
        <v>72</v>
      </c>
      <c r="H112" s="5" t="s">
        <v>73</v>
      </c>
      <c r="I112" s="5"/>
      <c r="J112" s="5"/>
      <c r="K112" s="5">
        <v>214</v>
      </c>
      <c r="L112" s="5">
        <v>16</v>
      </c>
      <c r="M112" s="5">
        <v>1</v>
      </c>
      <c r="N112" s="5" t="s">
        <v>3</v>
      </c>
      <c r="O112" s="5">
        <v>2</v>
      </c>
      <c r="P112" s="5">
        <f>ROUND(Source!EK95,O112)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215</v>
      </c>
      <c r="F113" s="5">
        <f>ROUND(Source!AT95,O113)</f>
        <v>0</v>
      </c>
      <c r="G113" s="5" t="s">
        <v>74</v>
      </c>
      <c r="H113" s="5" t="s">
        <v>75</v>
      </c>
      <c r="I113" s="5"/>
      <c r="J113" s="5"/>
      <c r="K113" s="5">
        <v>215</v>
      </c>
      <c r="L113" s="5">
        <v>17</v>
      </c>
      <c r="M113" s="5">
        <v>1</v>
      </c>
      <c r="N113" s="5" t="s">
        <v>3</v>
      </c>
      <c r="O113" s="5">
        <v>2</v>
      </c>
      <c r="P113" s="5">
        <f>ROUND(Source!EL95,O113)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1</v>
      </c>
      <c r="C114" s="5">
        <v>0</v>
      </c>
      <c r="D114" s="5">
        <v>1</v>
      </c>
      <c r="E114" s="5">
        <v>217</v>
      </c>
      <c r="F114" s="5">
        <f>ROUND(Source!AU95,O114)</f>
        <v>143.58000000000001</v>
      </c>
      <c r="G114" s="5" t="s">
        <v>76</v>
      </c>
      <c r="H114" s="5" t="s">
        <v>77</v>
      </c>
      <c r="I114" s="5"/>
      <c r="J114" s="5"/>
      <c r="K114" s="5">
        <v>217</v>
      </c>
      <c r="L114" s="5">
        <v>18</v>
      </c>
      <c r="M114" s="5">
        <v>1</v>
      </c>
      <c r="N114" s="5" t="s">
        <v>3</v>
      </c>
      <c r="O114" s="5">
        <v>2</v>
      </c>
      <c r="P114" s="5">
        <f>ROUND(Source!EM95,O114)</f>
        <v>8090.56</v>
      </c>
      <c r="Q114" s="5"/>
      <c r="R114" s="5"/>
      <c r="S114" s="5"/>
      <c r="T114" s="5"/>
      <c r="U114" s="5"/>
      <c r="V114" s="5"/>
      <c r="W114" s="5">
        <v>143.58000000000001</v>
      </c>
      <c r="X114" s="5">
        <v>1</v>
      </c>
      <c r="Y114" s="5">
        <v>143.58000000000001</v>
      </c>
      <c r="Z114" s="5">
        <v>8090.56</v>
      </c>
      <c r="AA114" s="5">
        <v>1</v>
      </c>
      <c r="AB114" s="5">
        <v>8090.56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230</v>
      </c>
      <c r="F115" s="5">
        <f>ROUND(Source!BA95,O115)</f>
        <v>0</v>
      </c>
      <c r="G115" s="5" t="s">
        <v>78</v>
      </c>
      <c r="H115" s="5" t="s">
        <v>79</v>
      </c>
      <c r="I115" s="5"/>
      <c r="J115" s="5"/>
      <c r="K115" s="5">
        <v>230</v>
      </c>
      <c r="L115" s="5">
        <v>19</v>
      </c>
      <c r="M115" s="5">
        <v>3</v>
      </c>
      <c r="N115" s="5" t="s">
        <v>3</v>
      </c>
      <c r="O115" s="5">
        <v>2</v>
      </c>
      <c r="P115" s="5">
        <f>ROUND(Source!ES95,O115)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206</v>
      </c>
      <c r="F116" s="5">
        <f>ROUND(Source!T95,O116)</f>
        <v>0</v>
      </c>
      <c r="G116" s="5" t="s">
        <v>80</v>
      </c>
      <c r="H116" s="5" t="s">
        <v>81</v>
      </c>
      <c r="I116" s="5"/>
      <c r="J116" s="5"/>
      <c r="K116" s="5">
        <v>206</v>
      </c>
      <c r="L116" s="5">
        <v>20</v>
      </c>
      <c r="M116" s="5">
        <v>3</v>
      </c>
      <c r="N116" s="5" t="s">
        <v>3</v>
      </c>
      <c r="O116" s="5">
        <v>2</v>
      </c>
      <c r="P116" s="5">
        <f>ROUND(Source!DL95,O116)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207</v>
      </c>
      <c r="F117" s="5">
        <f>Source!U95</f>
        <v>4.32</v>
      </c>
      <c r="G117" s="5" t="s">
        <v>82</v>
      </c>
      <c r="H117" s="5" t="s">
        <v>83</v>
      </c>
      <c r="I117" s="5"/>
      <c r="J117" s="5"/>
      <c r="K117" s="5">
        <v>207</v>
      </c>
      <c r="L117" s="5">
        <v>21</v>
      </c>
      <c r="M117" s="5">
        <v>3</v>
      </c>
      <c r="N117" s="5" t="s">
        <v>3</v>
      </c>
      <c r="O117" s="5">
        <v>-1</v>
      </c>
      <c r="P117" s="5">
        <f>Source!DM95</f>
        <v>4.32</v>
      </c>
      <c r="Q117" s="5"/>
      <c r="R117" s="5"/>
      <c r="S117" s="5"/>
      <c r="T117" s="5"/>
      <c r="U117" s="5"/>
      <c r="V117" s="5"/>
      <c r="W117" s="5">
        <v>4.32</v>
      </c>
      <c r="X117" s="5">
        <v>1</v>
      </c>
      <c r="Y117" s="5">
        <v>4.32</v>
      </c>
      <c r="Z117" s="5">
        <v>4.32</v>
      </c>
      <c r="AA117" s="5">
        <v>1</v>
      </c>
      <c r="AB117" s="5">
        <v>4.32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208</v>
      </c>
      <c r="F118" s="5">
        <f>Source!V95</f>
        <v>0</v>
      </c>
      <c r="G118" s="5" t="s">
        <v>84</v>
      </c>
      <c r="H118" s="5" t="s">
        <v>85</v>
      </c>
      <c r="I118" s="5"/>
      <c r="J118" s="5"/>
      <c r="K118" s="5">
        <v>208</v>
      </c>
      <c r="L118" s="5">
        <v>22</v>
      </c>
      <c r="M118" s="5">
        <v>3</v>
      </c>
      <c r="N118" s="5" t="s">
        <v>3</v>
      </c>
      <c r="O118" s="5">
        <v>-1</v>
      </c>
      <c r="P118" s="5">
        <f>Source!DN95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209</v>
      </c>
      <c r="F119" s="5">
        <f>ROUND(Source!W95,O119)</f>
        <v>0</v>
      </c>
      <c r="G119" s="5" t="s">
        <v>86</v>
      </c>
      <c r="H119" s="5" t="s">
        <v>87</v>
      </c>
      <c r="I119" s="5"/>
      <c r="J119" s="5"/>
      <c r="K119" s="5">
        <v>209</v>
      </c>
      <c r="L119" s="5">
        <v>23</v>
      </c>
      <c r="M119" s="5">
        <v>3</v>
      </c>
      <c r="N119" s="5" t="s">
        <v>3</v>
      </c>
      <c r="O119" s="5">
        <v>2</v>
      </c>
      <c r="P119" s="5">
        <f>ROUND(Source!DO95,O119)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233</v>
      </c>
      <c r="F120" s="5">
        <f>ROUND(Source!BD95,O120)</f>
        <v>0</v>
      </c>
      <c r="G120" s="5" t="s">
        <v>88</v>
      </c>
      <c r="H120" s="5" t="s">
        <v>89</v>
      </c>
      <c r="I120" s="5"/>
      <c r="J120" s="5"/>
      <c r="K120" s="5">
        <v>233</v>
      </c>
      <c r="L120" s="5">
        <v>24</v>
      </c>
      <c r="M120" s="5">
        <v>3</v>
      </c>
      <c r="N120" s="5" t="s">
        <v>3</v>
      </c>
      <c r="O120" s="5">
        <v>2</v>
      </c>
      <c r="P120" s="5">
        <f>ROUND(Source!EV95,O120)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210</v>
      </c>
      <c r="F121" s="5">
        <f>ROUND(Source!X95,O121)</f>
        <v>50.6</v>
      </c>
      <c r="G121" s="5" t="s">
        <v>90</v>
      </c>
      <c r="H121" s="5" t="s">
        <v>91</v>
      </c>
      <c r="I121" s="5"/>
      <c r="J121" s="5"/>
      <c r="K121" s="5">
        <v>210</v>
      </c>
      <c r="L121" s="5">
        <v>25</v>
      </c>
      <c r="M121" s="5">
        <v>3</v>
      </c>
      <c r="N121" s="5" t="s">
        <v>3</v>
      </c>
      <c r="O121" s="5">
        <v>2</v>
      </c>
      <c r="P121" s="5">
        <f>ROUND(Source!DP95,O121)</f>
        <v>2850.96</v>
      </c>
      <c r="Q121" s="5"/>
      <c r="R121" s="5"/>
      <c r="S121" s="5"/>
      <c r="T121" s="5"/>
      <c r="U121" s="5"/>
      <c r="V121" s="5"/>
      <c r="W121" s="5">
        <v>50.6</v>
      </c>
      <c r="X121" s="5">
        <v>1</v>
      </c>
      <c r="Y121" s="5">
        <v>50.6</v>
      </c>
      <c r="Z121" s="5">
        <v>2850.96</v>
      </c>
      <c r="AA121" s="5">
        <v>1</v>
      </c>
      <c r="AB121" s="5">
        <v>2850.96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211</v>
      </c>
      <c r="F122" s="5">
        <f>ROUND(Source!Y95,O122)</f>
        <v>24.61</v>
      </c>
      <c r="G122" s="5" t="s">
        <v>92</v>
      </c>
      <c r="H122" s="5" t="s">
        <v>93</v>
      </c>
      <c r="I122" s="5"/>
      <c r="J122" s="5"/>
      <c r="K122" s="5">
        <v>211</v>
      </c>
      <c r="L122" s="5">
        <v>26</v>
      </c>
      <c r="M122" s="5">
        <v>3</v>
      </c>
      <c r="N122" s="5" t="s">
        <v>3</v>
      </c>
      <c r="O122" s="5">
        <v>2</v>
      </c>
      <c r="P122" s="5">
        <f>ROUND(Source!DQ95,O122)</f>
        <v>1386.95</v>
      </c>
      <c r="Q122" s="5"/>
      <c r="R122" s="5"/>
      <c r="S122" s="5"/>
      <c r="T122" s="5"/>
      <c r="U122" s="5"/>
      <c r="V122" s="5"/>
      <c r="W122" s="5">
        <v>24.61</v>
      </c>
      <c r="X122" s="5">
        <v>1</v>
      </c>
      <c r="Y122" s="5">
        <v>24.61</v>
      </c>
      <c r="Z122" s="5">
        <v>1386.95</v>
      </c>
      <c r="AA122" s="5">
        <v>1</v>
      </c>
      <c r="AB122" s="5">
        <v>1386.95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224</v>
      </c>
      <c r="F123" s="5">
        <f>ROUND(Source!AR95,O123)</f>
        <v>143.58000000000001</v>
      </c>
      <c r="G123" s="5" t="s">
        <v>94</v>
      </c>
      <c r="H123" s="5" t="s">
        <v>95</v>
      </c>
      <c r="I123" s="5"/>
      <c r="J123" s="5"/>
      <c r="K123" s="5">
        <v>224</v>
      </c>
      <c r="L123" s="5">
        <v>27</v>
      </c>
      <c r="M123" s="5">
        <v>3</v>
      </c>
      <c r="N123" s="5" t="s">
        <v>3</v>
      </c>
      <c r="O123" s="5">
        <v>2</v>
      </c>
      <c r="P123" s="5">
        <f>ROUND(Source!EJ95,O123)</f>
        <v>8090.56</v>
      </c>
      <c r="Q123" s="5"/>
      <c r="R123" s="5"/>
      <c r="S123" s="5"/>
      <c r="T123" s="5"/>
      <c r="U123" s="5"/>
      <c r="V123" s="5"/>
      <c r="W123" s="5">
        <v>143.58000000000001</v>
      </c>
      <c r="X123" s="5">
        <v>1</v>
      </c>
      <c r="Y123" s="5">
        <v>143.58000000000001</v>
      </c>
      <c r="Z123" s="5">
        <v>8090.56</v>
      </c>
      <c r="AA123" s="5">
        <v>1</v>
      </c>
      <c r="AB123" s="5">
        <v>8090.56</v>
      </c>
    </row>
    <row r="124" spans="1:28" x14ac:dyDescent="0.2">
      <c r="A124" s="5">
        <v>50</v>
      </c>
      <c r="B124" s="5">
        <v>1</v>
      </c>
      <c r="C124" s="5">
        <v>0</v>
      </c>
      <c r="D124" s="5">
        <v>2</v>
      </c>
      <c r="E124" s="5">
        <v>0</v>
      </c>
      <c r="F124" s="5">
        <f>ROUND(F123,O124)</f>
        <v>143.58000000000001</v>
      </c>
      <c r="G124" s="5" t="s">
        <v>96</v>
      </c>
      <c r="H124" s="5" t="s">
        <v>97</v>
      </c>
      <c r="I124" s="5"/>
      <c r="J124" s="5"/>
      <c r="K124" s="5">
        <v>212</v>
      </c>
      <c r="L124" s="5">
        <v>28</v>
      </c>
      <c r="M124" s="5">
        <v>0</v>
      </c>
      <c r="N124" s="5" t="s">
        <v>3</v>
      </c>
      <c r="O124" s="5">
        <v>2</v>
      </c>
      <c r="P124" s="5">
        <f>ROUND(P123,O124)</f>
        <v>8090.56</v>
      </c>
      <c r="Q124" s="5"/>
      <c r="R124" s="5"/>
      <c r="S124" s="5"/>
      <c r="T124" s="5"/>
      <c r="U124" s="5"/>
      <c r="V124" s="5"/>
      <c r="W124" s="5">
        <v>143.58000000000001</v>
      </c>
      <c r="X124" s="5">
        <v>1</v>
      </c>
      <c r="Y124" s="5">
        <v>143.58000000000001</v>
      </c>
      <c r="Z124" s="5">
        <v>8090.56</v>
      </c>
      <c r="AA124" s="5">
        <v>1</v>
      </c>
      <c r="AB124" s="5">
        <v>8090.56</v>
      </c>
    </row>
    <row r="125" spans="1:28" x14ac:dyDescent="0.2">
      <c r="A125" s="5">
        <v>50</v>
      </c>
      <c r="B125" s="5">
        <v>1</v>
      </c>
      <c r="C125" s="5">
        <v>0</v>
      </c>
      <c r="D125" s="5">
        <v>2</v>
      </c>
      <c r="E125" s="5">
        <v>0</v>
      </c>
      <c r="F125" s="5">
        <f>ROUND(F124*0.2,O125)</f>
        <v>28.72</v>
      </c>
      <c r="G125" s="5" t="s">
        <v>98</v>
      </c>
      <c r="H125" s="5" t="s">
        <v>99</v>
      </c>
      <c r="I125" s="5"/>
      <c r="J125" s="5"/>
      <c r="K125" s="5">
        <v>212</v>
      </c>
      <c r="L125" s="5">
        <v>29</v>
      </c>
      <c r="M125" s="5">
        <v>0</v>
      </c>
      <c r="N125" s="5" t="s">
        <v>3</v>
      </c>
      <c r="O125" s="5">
        <v>2</v>
      </c>
      <c r="P125" s="5">
        <f>ROUND(P124*0.2,O125)</f>
        <v>1618.11</v>
      </c>
      <c r="Q125" s="5"/>
      <c r="R125" s="5"/>
      <c r="S125" s="5"/>
      <c r="T125" s="5"/>
      <c r="U125" s="5"/>
      <c r="V125" s="5"/>
      <c r="W125" s="5">
        <v>28.72</v>
      </c>
      <c r="X125" s="5">
        <v>1</v>
      </c>
      <c r="Y125" s="5">
        <v>28.72</v>
      </c>
      <c r="Z125" s="5">
        <v>1618.11</v>
      </c>
      <c r="AA125" s="5">
        <v>1</v>
      </c>
      <c r="AB125" s="5">
        <v>1618.11</v>
      </c>
    </row>
    <row r="126" spans="1:28" x14ac:dyDescent="0.2">
      <c r="A126" s="5">
        <v>50</v>
      </c>
      <c r="B126" s="5">
        <v>1</v>
      </c>
      <c r="C126" s="5">
        <v>0</v>
      </c>
      <c r="D126" s="5">
        <v>2</v>
      </c>
      <c r="E126" s="5">
        <v>213</v>
      </c>
      <c r="F126" s="5">
        <f>ROUND(F124+F125,O126)</f>
        <v>172.3</v>
      </c>
      <c r="G126" s="5" t="s">
        <v>100</v>
      </c>
      <c r="H126" s="5" t="s">
        <v>101</v>
      </c>
      <c r="I126" s="5"/>
      <c r="J126" s="5"/>
      <c r="K126" s="5">
        <v>212</v>
      </c>
      <c r="L126" s="5">
        <v>30</v>
      </c>
      <c r="M126" s="5">
        <v>0</v>
      </c>
      <c r="N126" s="5" t="s">
        <v>3</v>
      </c>
      <c r="O126" s="5">
        <v>2</v>
      </c>
      <c r="P126" s="5">
        <f>ROUND(P124+P125,O126)</f>
        <v>9708.67</v>
      </c>
      <c r="Q126" s="5"/>
      <c r="R126" s="5"/>
      <c r="S126" s="5"/>
      <c r="T126" s="5"/>
      <c r="U126" s="5"/>
      <c r="V126" s="5"/>
      <c r="W126" s="5">
        <v>172.3</v>
      </c>
      <c r="X126" s="5">
        <v>1</v>
      </c>
      <c r="Y126" s="5">
        <v>172.3</v>
      </c>
      <c r="Z126" s="5">
        <v>9708.67</v>
      </c>
      <c r="AA126" s="5">
        <v>1</v>
      </c>
      <c r="AB126" s="5">
        <v>9708.67</v>
      </c>
    </row>
    <row r="128" spans="1:28" x14ac:dyDescent="0.2">
      <c r="A128" s="6">
        <v>61</v>
      </c>
      <c r="B128" s="6"/>
      <c r="C128" s="6"/>
      <c r="D128" s="6"/>
      <c r="E128" s="6"/>
      <c r="F128" s="6">
        <v>10</v>
      </c>
      <c r="G128" s="6" t="s">
        <v>102</v>
      </c>
      <c r="H128" s="6" t="s">
        <v>103</v>
      </c>
    </row>
    <row r="129" spans="1:9" x14ac:dyDescent="0.2">
      <c r="A129" s="6">
        <v>61</v>
      </c>
      <c r="B129" s="6"/>
      <c r="C129" s="6"/>
      <c r="D129" s="6"/>
      <c r="E129" s="6"/>
      <c r="F129" s="6">
        <v>1900</v>
      </c>
      <c r="G129" s="6" t="s">
        <v>104</v>
      </c>
      <c r="H129" s="6" t="s">
        <v>105</v>
      </c>
    </row>
    <row r="130" spans="1:9" x14ac:dyDescent="0.2">
      <c r="A130" s="6">
        <v>61</v>
      </c>
      <c r="B130" s="6"/>
      <c r="C130" s="6"/>
      <c r="D130" s="6"/>
      <c r="E130" s="6"/>
      <c r="F130" s="6">
        <v>1800</v>
      </c>
      <c r="G130" s="6" t="s">
        <v>106</v>
      </c>
      <c r="H130" s="6" t="s">
        <v>105</v>
      </c>
    </row>
    <row r="131" spans="1:9" x14ac:dyDescent="0.2">
      <c r="A131" s="6">
        <v>61</v>
      </c>
      <c r="B131" s="6"/>
      <c r="C131" s="6"/>
      <c r="D131" s="6"/>
      <c r="E131" s="6"/>
      <c r="F131" s="6">
        <v>2</v>
      </c>
      <c r="G131" s="6" t="s">
        <v>107</v>
      </c>
      <c r="H131" s="6" t="s">
        <v>108</v>
      </c>
    </row>
    <row r="132" spans="1:9" x14ac:dyDescent="0.2">
      <c r="A132" s="6">
        <v>61</v>
      </c>
      <c r="B132" s="6"/>
      <c r="C132" s="6"/>
      <c r="D132" s="6"/>
      <c r="E132" s="6"/>
      <c r="F132" s="6">
        <v>10</v>
      </c>
      <c r="G132" s="6" t="s">
        <v>109</v>
      </c>
      <c r="H132" s="6" t="s">
        <v>109</v>
      </c>
    </row>
    <row r="133" spans="1:9" x14ac:dyDescent="0.2">
      <c r="A133" s="6">
        <v>61</v>
      </c>
      <c r="B133" s="6"/>
      <c r="C133" s="6"/>
      <c r="D133" s="6"/>
      <c r="E133" s="6"/>
      <c r="F133" s="6">
        <v>3</v>
      </c>
      <c r="G133" s="6" t="s">
        <v>110</v>
      </c>
      <c r="H133" s="6" t="s">
        <v>111</v>
      </c>
    </row>
    <row r="134" spans="1:9" x14ac:dyDescent="0.2">
      <c r="A134" s="6">
        <v>61</v>
      </c>
      <c r="B134" s="6"/>
      <c r="C134" s="6"/>
      <c r="D134" s="6"/>
      <c r="E134" s="6"/>
      <c r="F134" s="6">
        <v>2400</v>
      </c>
      <c r="G134" s="6" t="s">
        <v>112</v>
      </c>
      <c r="H134" s="6" t="s">
        <v>113</v>
      </c>
    </row>
    <row r="135" spans="1:9" x14ac:dyDescent="0.2">
      <c r="A135" s="6">
        <v>61</v>
      </c>
      <c r="B135" s="6"/>
      <c r="C135" s="6"/>
      <c r="D135" s="6"/>
      <c r="E135" s="6"/>
      <c r="F135" s="6">
        <v>0</v>
      </c>
      <c r="G135" s="6" t="s">
        <v>114</v>
      </c>
      <c r="H135" s="6" t="s">
        <v>115</v>
      </c>
    </row>
    <row r="136" spans="1:9" x14ac:dyDescent="0.2">
      <c r="A136" s="6">
        <v>61</v>
      </c>
      <c r="B136" s="6"/>
      <c r="C136" s="6"/>
      <c r="D136" s="6"/>
      <c r="E136" s="6"/>
      <c r="F136" s="6">
        <v>12</v>
      </c>
      <c r="G136" s="6" t="s">
        <v>116</v>
      </c>
      <c r="H136" s="6" t="s">
        <v>115</v>
      </c>
    </row>
    <row r="137" spans="1:9" x14ac:dyDescent="0.2">
      <c r="A137" s="6">
        <v>61</v>
      </c>
      <c r="B137" s="6"/>
      <c r="C137" s="6"/>
      <c r="D137" s="6"/>
      <c r="E137" s="6"/>
      <c r="F137" s="6">
        <v>0</v>
      </c>
      <c r="G137" s="6" t="s">
        <v>117</v>
      </c>
      <c r="H137" s="6" t="s">
        <v>115</v>
      </c>
    </row>
    <row r="138" spans="1:9" x14ac:dyDescent="0.2">
      <c r="A138" s="6">
        <v>61</v>
      </c>
      <c r="B138" s="6"/>
      <c r="C138" s="6"/>
      <c r="D138" s="6"/>
      <c r="E138" s="6"/>
      <c r="F138" s="6">
        <v>0</v>
      </c>
      <c r="G138" s="6" t="s">
        <v>118</v>
      </c>
      <c r="H138" s="6" t="s">
        <v>115</v>
      </c>
    </row>
    <row r="139" spans="1:9" x14ac:dyDescent="0.2">
      <c r="A139" s="6">
        <v>61</v>
      </c>
      <c r="B139" s="6"/>
      <c r="C139" s="6"/>
      <c r="D139" s="6"/>
      <c r="E139" s="6"/>
      <c r="F139" s="6">
        <v>2</v>
      </c>
      <c r="G139" s="6" t="s">
        <v>119</v>
      </c>
      <c r="H139" s="6" t="s">
        <v>115</v>
      </c>
    </row>
    <row r="140" spans="1:9" x14ac:dyDescent="0.2">
      <c r="A140" s="6">
        <v>61</v>
      </c>
      <c r="B140" s="6"/>
      <c r="C140" s="6"/>
      <c r="D140" s="6"/>
      <c r="E140" s="6"/>
      <c r="F140" s="6">
        <v>6</v>
      </c>
      <c r="G140" s="6" t="s">
        <v>120</v>
      </c>
      <c r="H140" s="6" t="s">
        <v>115</v>
      </c>
    </row>
    <row r="141" spans="1:9" x14ac:dyDescent="0.2">
      <c r="A141" s="6">
        <v>61</v>
      </c>
      <c r="B141" s="6"/>
      <c r="C141" s="6"/>
      <c r="D141" s="6"/>
      <c r="E141" s="6"/>
      <c r="F141" s="6">
        <v>12</v>
      </c>
      <c r="G141" s="6" t="s">
        <v>121</v>
      </c>
      <c r="H141" s="6" t="s">
        <v>121</v>
      </c>
    </row>
    <row r="143" spans="1:9" x14ac:dyDescent="0.2">
      <c r="A143">
        <v>71</v>
      </c>
      <c r="B143">
        <v>1</v>
      </c>
      <c r="D143">
        <v>86</v>
      </c>
      <c r="E143">
        <v>385723148</v>
      </c>
      <c r="F143" t="s">
        <v>3</v>
      </c>
      <c r="G143" t="s">
        <v>3</v>
      </c>
      <c r="H143">
        <v>-1</v>
      </c>
      <c r="I143">
        <v>-1</v>
      </c>
    </row>
    <row r="146" spans="1:50" x14ac:dyDescent="0.2">
      <c r="A146">
        <v>70</v>
      </c>
      <c r="B146">
        <v>1</v>
      </c>
      <c r="D146">
        <v>1</v>
      </c>
      <c r="E146" t="s">
        <v>122</v>
      </c>
      <c r="F146" t="s">
        <v>123</v>
      </c>
      <c r="G146">
        <v>0</v>
      </c>
      <c r="H146">
        <v>0</v>
      </c>
      <c r="I146" t="s">
        <v>3</v>
      </c>
      <c r="J146">
        <v>1</v>
      </c>
      <c r="K146">
        <v>0</v>
      </c>
      <c r="L146" t="s">
        <v>3</v>
      </c>
      <c r="M146" t="s">
        <v>3</v>
      </c>
      <c r="N146">
        <v>0</v>
      </c>
      <c r="O146">
        <v>0</v>
      </c>
      <c r="P146" t="s">
        <v>3</v>
      </c>
    </row>
    <row r="147" spans="1:50" x14ac:dyDescent="0.2">
      <c r="A147">
        <v>70</v>
      </c>
      <c r="B147">
        <v>1</v>
      </c>
      <c r="D147">
        <v>2</v>
      </c>
      <c r="E147" t="s">
        <v>124</v>
      </c>
      <c r="F147" t="s">
        <v>125</v>
      </c>
      <c r="G147">
        <v>1</v>
      </c>
      <c r="H147">
        <v>0</v>
      </c>
      <c r="I147" t="s">
        <v>3</v>
      </c>
      <c r="J147">
        <v>1</v>
      </c>
      <c r="K147">
        <v>0</v>
      </c>
      <c r="L147" t="s">
        <v>3</v>
      </c>
      <c r="M147" t="s">
        <v>3</v>
      </c>
      <c r="N147">
        <v>0</v>
      </c>
      <c r="O147">
        <v>1</v>
      </c>
      <c r="P147" t="s">
        <v>3</v>
      </c>
    </row>
    <row r="148" spans="1:50" x14ac:dyDescent="0.2">
      <c r="A148">
        <v>70</v>
      </c>
      <c r="B148">
        <v>1</v>
      </c>
      <c r="D148">
        <v>3</v>
      </c>
      <c r="E148" t="s">
        <v>126</v>
      </c>
      <c r="F148" t="s">
        <v>127</v>
      </c>
      <c r="G148">
        <v>1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3</v>
      </c>
    </row>
    <row r="149" spans="1:50" x14ac:dyDescent="0.2">
      <c r="A149">
        <v>70</v>
      </c>
      <c r="B149">
        <v>1</v>
      </c>
      <c r="D149">
        <v>4</v>
      </c>
      <c r="E149" t="s">
        <v>128</v>
      </c>
      <c r="F149" t="s">
        <v>129</v>
      </c>
      <c r="G149">
        <v>1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5</v>
      </c>
      <c r="E150" t="s">
        <v>130</v>
      </c>
      <c r="F150" t="s">
        <v>131</v>
      </c>
      <c r="G150">
        <v>0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0</v>
      </c>
      <c r="P150" t="s">
        <v>3</v>
      </c>
    </row>
    <row r="152" spans="1:50" x14ac:dyDescent="0.2">
      <c r="A152">
        <v>-1</v>
      </c>
    </row>
    <row r="154" spans="1:50" x14ac:dyDescent="0.2">
      <c r="A154" s="4">
        <v>75</v>
      </c>
      <c r="B154" s="4" t="s">
        <v>132</v>
      </c>
      <c r="C154" s="4">
        <v>2026</v>
      </c>
      <c r="D154" s="4">
        <v>0</v>
      </c>
      <c r="E154" s="4">
        <v>1</v>
      </c>
      <c r="F154" s="4"/>
      <c r="G154" s="4">
        <v>0</v>
      </c>
      <c r="H154" s="4">
        <v>1</v>
      </c>
      <c r="I154" s="4">
        <v>1</v>
      </c>
      <c r="J154" s="4">
        <v>3</v>
      </c>
      <c r="K154" s="4">
        <v>0</v>
      </c>
      <c r="L154" s="4">
        <v>0</v>
      </c>
      <c r="M154" s="4">
        <v>1</v>
      </c>
      <c r="N154" s="4">
        <v>422502401</v>
      </c>
      <c r="O154" s="4">
        <v>1</v>
      </c>
    </row>
    <row r="155" spans="1:50" x14ac:dyDescent="0.2">
      <c r="A155" s="7">
        <v>1</v>
      </c>
      <c r="B155" s="7" t="s">
        <v>133</v>
      </c>
      <c r="C155" s="7" t="s">
        <v>134</v>
      </c>
      <c r="D155" s="7">
        <v>2026</v>
      </c>
      <c r="E155" s="7">
        <v>1</v>
      </c>
      <c r="F155" s="7">
        <v>1</v>
      </c>
      <c r="G155" s="7">
        <v>1</v>
      </c>
      <c r="H155" s="7">
        <v>0</v>
      </c>
      <c r="I155" s="7">
        <v>2</v>
      </c>
      <c r="J155" s="7">
        <v>1</v>
      </c>
      <c r="K155" s="7">
        <v>9.84</v>
      </c>
      <c r="L155" s="7">
        <v>7.57</v>
      </c>
      <c r="M155" s="7">
        <v>1</v>
      </c>
      <c r="N155" s="7">
        <v>1</v>
      </c>
      <c r="O155" s="7">
        <v>9.84</v>
      </c>
      <c r="P155" s="7">
        <v>7.57</v>
      </c>
      <c r="Q155" s="7">
        <v>1</v>
      </c>
      <c r="R155" s="7" t="s">
        <v>3</v>
      </c>
      <c r="S155" s="7" t="s">
        <v>3</v>
      </c>
      <c r="T155" s="7" t="s">
        <v>3</v>
      </c>
      <c r="U155" s="7" t="s">
        <v>3</v>
      </c>
      <c r="V155" s="7" t="s">
        <v>3</v>
      </c>
      <c r="W155" s="7" t="s">
        <v>3</v>
      </c>
      <c r="X155" s="7" t="s">
        <v>3</v>
      </c>
      <c r="Y155" s="7" t="s">
        <v>3</v>
      </c>
      <c r="Z155" s="7" t="s">
        <v>3</v>
      </c>
      <c r="AA155" s="7" t="s">
        <v>135</v>
      </c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>
        <v>422502402</v>
      </c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x14ac:dyDescent="0.2">
      <c r="A156" s="4">
        <v>75</v>
      </c>
      <c r="B156" s="4" t="s">
        <v>136</v>
      </c>
      <c r="C156" s="4">
        <v>2000</v>
      </c>
      <c r="D156" s="4">
        <v>0</v>
      </c>
      <c r="E156" s="4">
        <v>1</v>
      </c>
      <c r="F156" s="4"/>
      <c r="G156" s="4">
        <v>0</v>
      </c>
      <c r="H156" s="4">
        <v>1</v>
      </c>
      <c r="I156" s="4">
        <v>1</v>
      </c>
      <c r="J156" s="4">
        <v>3</v>
      </c>
      <c r="K156" s="4">
        <v>0</v>
      </c>
      <c r="L156" s="4">
        <v>0</v>
      </c>
      <c r="M156" s="4">
        <v>0</v>
      </c>
      <c r="N156" s="4">
        <v>422502403</v>
      </c>
      <c r="O156" s="4">
        <v>2</v>
      </c>
    </row>
    <row r="157" spans="1:50" x14ac:dyDescent="0.2">
      <c r="A157" s="7">
        <v>1</v>
      </c>
      <c r="B157" s="7" t="s">
        <v>133</v>
      </c>
      <c r="C157" s="7" t="s">
        <v>134</v>
      </c>
      <c r="D157" s="7">
        <v>2000</v>
      </c>
      <c r="E157" s="7">
        <v>1</v>
      </c>
      <c r="F157" s="7">
        <v>1</v>
      </c>
      <c r="G157" s="7">
        <v>1</v>
      </c>
      <c r="H157" s="7">
        <v>0</v>
      </c>
      <c r="I157" s="7">
        <v>2</v>
      </c>
      <c r="J157" s="7">
        <v>1</v>
      </c>
      <c r="K157" s="7">
        <v>1</v>
      </c>
      <c r="L157" s="7">
        <v>1</v>
      </c>
      <c r="M157" s="7">
        <v>1</v>
      </c>
      <c r="N157" s="7">
        <v>1</v>
      </c>
      <c r="O157" s="7">
        <v>1</v>
      </c>
      <c r="P157" s="7">
        <v>1</v>
      </c>
      <c r="Q157" s="7">
        <v>1</v>
      </c>
      <c r="R157" s="7" t="s">
        <v>3</v>
      </c>
      <c r="S157" s="7" t="s">
        <v>3</v>
      </c>
      <c r="T157" s="7" t="s">
        <v>3</v>
      </c>
      <c r="U157" s="7" t="s">
        <v>3</v>
      </c>
      <c r="V157" s="7" t="s">
        <v>3</v>
      </c>
      <c r="W157" s="7" t="s">
        <v>3</v>
      </c>
      <c r="X157" s="7" t="s">
        <v>3</v>
      </c>
      <c r="Y157" s="7" t="s">
        <v>3</v>
      </c>
      <c r="Z157" s="7" t="s">
        <v>3</v>
      </c>
      <c r="AA157" s="7" t="s">
        <v>137</v>
      </c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>
        <v>422502404</v>
      </c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61" spans="1:5" x14ac:dyDescent="0.2">
      <c r="A161">
        <v>65</v>
      </c>
      <c r="C161">
        <v>1</v>
      </c>
      <c r="D161">
        <v>0</v>
      </c>
      <c r="E16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422502401</v>
      </c>
      <c r="E14" s="1">
        <v>422502403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21</v>
      </c>
      <c r="D16" s="8" t="s">
        <v>22</v>
      </c>
      <c r="E16" s="9">
        <f>ROUND((Source!P82)/1000,2)</f>
        <v>0</v>
      </c>
      <c r="F16" s="9">
        <f>ROUND((Source!P83)/1000,2)</f>
        <v>0</v>
      </c>
      <c r="G16" s="9">
        <f>ROUND((Source!P74)/1000,2)</f>
        <v>0</v>
      </c>
      <c r="H16" s="9">
        <f>ROUND((Source!P84)/1000+(Source!P85)/1000,2)</f>
        <v>8.09</v>
      </c>
      <c r="I16" s="9">
        <f>E16+F16+G16+H16</f>
        <v>8.09</v>
      </c>
      <c r="J16" s="9">
        <f>ROUND((Source!P80+Source!P79)/1000,2)</f>
        <v>3.85</v>
      </c>
      <c r="K16" s="9">
        <v>3.85</v>
      </c>
      <c r="L16" s="9">
        <v>0</v>
      </c>
      <c r="M16" s="9">
        <v>0</v>
      </c>
      <c r="N16" s="9">
        <f>I16+L16+M16</f>
        <v>8.09</v>
      </c>
      <c r="T16" s="10">
        <f>ROUND((Source!F82)/1000,2)</f>
        <v>0</v>
      </c>
      <c r="U16" s="10">
        <f>ROUND((Source!F83)/1000,2)</f>
        <v>0</v>
      </c>
      <c r="V16" s="10">
        <f>ROUND((Source!F74)/1000,2)</f>
        <v>0</v>
      </c>
      <c r="W16" s="10">
        <f>ROUND((Source!F84)/1000+(Source!F85)/1000,2)</f>
        <v>0.14000000000000001</v>
      </c>
      <c r="X16" s="10">
        <f>T16+U16+V16+W16</f>
        <v>0.14000000000000001</v>
      </c>
      <c r="Y16" s="10">
        <f>ROUND((Source!F80+Source!F79)/1000,2)</f>
        <v>7.0000000000000007E-2</v>
      </c>
      <c r="Z16" s="10">
        <v>7.0000000000000007E-2</v>
      </c>
      <c r="AA16" s="10">
        <v>0</v>
      </c>
      <c r="AB16" s="10">
        <v>0</v>
      </c>
      <c r="AC16" s="10">
        <f>X16+AA16+AB16</f>
        <v>0.14000000000000001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3852.65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3852.65</v>
      </c>
      <c r="BB16" s="9">
        <v>0</v>
      </c>
      <c r="BC16" s="9">
        <v>0</v>
      </c>
      <c r="BD16" s="9">
        <v>8090.56</v>
      </c>
      <c r="BE16" s="9">
        <v>0</v>
      </c>
      <c r="BF16" s="9">
        <v>4.32</v>
      </c>
      <c r="BG16" s="9">
        <v>0</v>
      </c>
      <c r="BH16" s="9">
        <v>0</v>
      </c>
      <c r="BI16" s="9">
        <v>2850.96</v>
      </c>
      <c r="BJ16" s="9">
        <v>1386.95</v>
      </c>
      <c r="BK16" s="9">
        <v>8090.56</v>
      </c>
      <c r="BR16" s="10">
        <v>68.37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68.37</v>
      </c>
      <c r="BZ16" s="10">
        <v>0</v>
      </c>
      <c r="CA16" s="10">
        <v>0</v>
      </c>
      <c r="CB16" s="10">
        <v>143.58000000000001</v>
      </c>
      <c r="CC16" s="10">
        <v>0</v>
      </c>
      <c r="CD16" s="10">
        <v>4.32</v>
      </c>
      <c r="CE16" s="10">
        <v>0</v>
      </c>
      <c r="CF16" s="10">
        <v>0</v>
      </c>
      <c r="CG16" s="10">
        <v>50.6</v>
      </c>
      <c r="CH16" s="10">
        <v>24.61</v>
      </c>
      <c r="CI16" s="10">
        <v>143.58000000000001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8.09</v>
      </c>
      <c r="I18">
        <v>8.09</v>
      </c>
      <c r="J18">
        <v>3.85</v>
      </c>
      <c r="K18">
        <v>3.85</v>
      </c>
      <c r="L18">
        <v>0</v>
      </c>
      <c r="M18">
        <v>0</v>
      </c>
      <c r="N18">
        <v>8.09</v>
      </c>
      <c r="T18">
        <v>0</v>
      </c>
      <c r="U18">
        <v>0</v>
      </c>
      <c r="V18">
        <v>0</v>
      </c>
      <c r="W18">
        <v>0.14000000000000001</v>
      </c>
      <c r="X18">
        <v>0.14000000000000001</v>
      </c>
      <c r="Y18">
        <v>7.0000000000000007E-2</v>
      </c>
      <c r="Z18">
        <v>7.0000000000000007E-2</v>
      </c>
      <c r="AA18">
        <v>0</v>
      </c>
      <c r="AB18">
        <v>0</v>
      </c>
      <c r="AC18">
        <v>0.14000000000000001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3852.65</v>
      </c>
      <c r="G20" s="5" t="s">
        <v>42</v>
      </c>
      <c r="H20" s="5" t="s">
        <v>43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68.37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44</v>
      </c>
      <c r="H21" s="5" t="s">
        <v>45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46</v>
      </c>
      <c r="H22" s="5" t="s">
        <v>47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48</v>
      </c>
      <c r="H23" s="5" t="s">
        <v>49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50</v>
      </c>
      <c r="H24" s="5" t="s">
        <v>51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52</v>
      </c>
      <c r="H25" s="5" t="s">
        <v>53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54</v>
      </c>
      <c r="H26" s="5" t="s">
        <v>55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56</v>
      </c>
      <c r="H27" s="5" t="s">
        <v>57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58</v>
      </c>
      <c r="H28" s="5" t="s">
        <v>59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60</v>
      </c>
      <c r="H29" s="5" t="s">
        <v>61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62</v>
      </c>
      <c r="H30" s="5" t="s">
        <v>63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64</v>
      </c>
      <c r="H31" s="5" t="s">
        <v>65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66</v>
      </c>
      <c r="H32" s="5" t="s">
        <v>67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3852.65</v>
      </c>
      <c r="G33" s="5" t="s">
        <v>68</v>
      </c>
      <c r="H33" s="5" t="s">
        <v>69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68.37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70</v>
      </c>
      <c r="H34" s="5" t="s">
        <v>71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72</v>
      </c>
      <c r="H35" s="5" t="s">
        <v>73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f>IF(SourceObSm!F36&lt;&gt;0,1,0)</f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74</v>
      </c>
      <c r="H36" s="5" t="s">
        <v>75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f>IF(SourceObSm!F37&lt;&gt;0,1,0)</f>
        <v>1</v>
      </c>
      <c r="C37" s="5">
        <v>0</v>
      </c>
      <c r="D37" s="5">
        <v>1</v>
      </c>
      <c r="E37" s="5">
        <v>217</v>
      </c>
      <c r="F37" s="5">
        <v>8090.56</v>
      </c>
      <c r="G37" s="5" t="s">
        <v>76</v>
      </c>
      <c r="H37" s="5" t="s">
        <v>77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143.58000000000001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78</v>
      </c>
      <c r="H38" s="5" t="s">
        <v>79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80</v>
      </c>
      <c r="H39" s="5" t="s">
        <v>81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4.32</v>
      </c>
      <c r="G40" s="5" t="s">
        <v>82</v>
      </c>
      <c r="H40" s="5" t="s">
        <v>83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4.32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84</v>
      </c>
      <c r="H41" s="5" t="s">
        <v>85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86</v>
      </c>
      <c r="H42" s="5" t="s">
        <v>87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88</v>
      </c>
      <c r="H43" s="5" t="s">
        <v>89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2850.96</v>
      </c>
      <c r="G44" s="5" t="s">
        <v>90</v>
      </c>
      <c r="H44" s="5" t="s">
        <v>91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50.6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1386.95</v>
      </c>
      <c r="G45" s="5" t="s">
        <v>92</v>
      </c>
      <c r="H45" s="5" t="s">
        <v>93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24.61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8090.56</v>
      </c>
      <c r="G46" s="5" t="s">
        <v>94</v>
      </c>
      <c r="H46" s="5" t="s">
        <v>95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143.58000000000001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8090.56</v>
      </c>
      <c r="G47" s="5" t="s">
        <v>96</v>
      </c>
      <c r="H47" s="5" t="s">
        <v>97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143.58000000000001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1618.11</v>
      </c>
      <c r="G48" s="5" t="s">
        <v>98</v>
      </c>
      <c r="H48" s="5" t="s">
        <v>99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28.72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9708.67</v>
      </c>
      <c r="G49" s="5" t="s">
        <v>100</v>
      </c>
      <c r="H49" s="5" t="s">
        <v>101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172.3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132</v>
      </c>
      <c r="C54" s="4">
        <v>2026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422502401</v>
      </c>
      <c r="O54" s="4">
        <v>1</v>
      </c>
    </row>
    <row r="55" spans="1:50" x14ac:dyDescent="0.2">
      <c r="A55" s="7">
        <v>1</v>
      </c>
      <c r="B55" s="7" t="s">
        <v>133</v>
      </c>
      <c r="C55" s="7" t="s">
        <v>134</v>
      </c>
      <c r="D55" s="7">
        <v>2026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9.84</v>
      </c>
      <c r="L55" s="7">
        <v>7.57</v>
      </c>
      <c r="M55" s="7">
        <v>1</v>
      </c>
      <c r="N55" s="7">
        <v>1</v>
      </c>
      <c r="O55" s="7">
        <v>9.84</v>
      </c>
      <c r="P55" s="7">
        <v>7.57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135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422502402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136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422502403</v>
      </c>
      <c r="O56" s="4">
        <v>2</v>
      </c>
    </row>
    <row r="57" spans="1:50" x14ac:dyDescent="0.2">
      <c r="A57" s="7">
        <v>1</v>
      </c>
      <c r="B57" s="7" t="s">
        <v>133</v>
      </c>
      <c r="C57" s="7" t="s">
        <v>134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137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422502404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422502403</v>
      </c>
      <c r="C1">
        <v>422502948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138</v>
      </c>
      <c r="J1" t="s">
        <v>3</v>
      </c>
      <c r="K1" t="s">
        <v>139</v>
      </c>
      <c r="L1">
        <v>1191</v>
      </c>
      <c r="N1">
        <v>1013</v>
      </c>
      <c r="O1" t="s">
        <v>140</v>
      </c>
      <c r="P1" t="s">
        <v>140</v>
      </c>
      <c r="Q1">
        <v>1</v>
      </c>
      <c r="W1">
        <v>0</v>
      </c>
      <c r="X1">
        <v>476480486</v>
      </c>
      <c r="Y1">
        <f>AT1</f>
        <v>0.12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0.12</v>
      </c>
      <c r="AU1" t="s">
        <v>3</v>
      </c>
      <c r="AV1">
        <v>1</v>
      </c>
      <c r="AW1">
        <v>2</v>
      </c>
      <c r="AX1">
        <v>422502949</v>
      </c>
      <c r="AY1">
        <v>1</v>
      </c>
      <c r="AZ1">
        <v>0</v>
      </c>
      <c r="BA1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0.72</v>
      </c>
      <c r="CW1">
        <v>0</v>
      </c>
      <c r="CX1">
        <f>ROUND(Y1*Source!I30,9)</f>
        <v>0.72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422502401</v>
      </c>
      <c r="C2">
        <v>422502948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138</v>
      </c>
      <c r="J2" t="s">
        <v>3</v>
      </c>
      <c r="K2" t="s">
        <v>139</v>
      </c>
      <c r="L2">
        <v>1191</v>
      </c>
      <c r="N2">
        <v>1013</v>
      </c>
      <c r="O2" t="s">
        <v>140</v>
      </c>
      <c r="P2" t="s">
        <v>140</v>
      </c>
      <c r="Q2">
        <v>1</v>
      </c>
      <c r="W2">
        <v>0</v>
      </c>
      <c r="X2">
        <v>476480486</v>
      </c>
      <c r="Y2">
        <f>AT2</f>
        <v>0.12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0.12</v>
      </c>
      <c r="AU2" t="s">
        <v>3</v>
      </c>
      <c r="AV2">
        <v>1</v>
      </c>
      <c r="AW2">
        <v>2</v>
      </c>
      <c r="AX2">
        <v>422502949</v>
      </c>
      <c r="AY2">
        <v>1</v>
      </c>
      <c r="AZ2">
        <v>0</v>
      </c>
      <c r="BA2">
        <v>4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0</v>
      </c>
      <c r="CV2">
        <f>ROUND(Y2*Source!I31,9)</f>
        <v>0.72</v>
      </c>
      <c r="CW2">
        <v>0</v>
      </c>
      <c r="CX2">
        <f>ROUND(Y2*Source!I31,9)</f>
        <v>0.72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422502403</v>
      </c>
      <c r="C3">
        <v>422502950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138</v>
      </c>
      <c r="J3" t="s">
        <v>3</v>
      </c>
      <c r="K3" t="s">
        <v>139</v>
      </c>
      <c r="L3">
        <v>1191</v>
      </c>
      <c r="N3">
        <v>1013</v>
      </c>
      <c r="O3" t="s">
        <v>140</v>
      </c>
      <c r="P3" t="s">
        <v>140</v>
      </c>
      <c r="Q3">
        <v>1</v>
      </c>
      <c r="W3">
        <v>0</v>
      </c>
      <c r="X3">
        <v>476480486</v>
      </c>
      <c r="Y3">
        <f>AT3</f>
        <v>2.88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2.88</v>
      </c>
      <c r="AU3" t="s">
        <v>3</v>
      </c>
      <c r="AV3">
        <v>1</v>
      </c>
      <c r="AW3">
        <v>2</v>
      </c>
      <c r="AX3">
        <v>422502951</v>
      </c>
      <c r="AY3">
        <v>1</v>
      </c>
      <c r="AZ3">
        <v>0</v>
      </c>
      <c r="BA3">
        <v>5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2.88</v>
      </c>
      <c r="CW3">
        <v>0</v>
      </c>
      <c r="CX3">
        <f>ROUND(Y3*Source!I32,9)</f>
        <v>2.88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422502401</v>
      </c>
      <c r="C4">
        <v>422502950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138</v>
      </c>
      <c r="J4" t="s">
        <v>3</v>
      </c>
      <c r="K4" t="s">
        <v>139</v>
      </c>
      <c r="L4">
        <v>1191</v>
      </c>
      <c r="N4">
        <v>1013</v>
      </c>
      <c r="O4" t="s">
        <v>140</v>
      </c>
      <c r="P4" t="s">
        <v>140</v>
      </c>
      <c r="Q4">
        <v>1</v>
      </c>
      <c r="W4">
        <v>0</v>
      </c>
      <c r="X4">
        <v>476480486</v>
      </c>
      <c r="Y4">
        <f>AT4</f>
        <v>2.88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2.88</v>
      </c>
      <c r="AU4" t="s">
        <v>3</v>
      </c>
      <c r="AV4">
        <v>1</v>
      </c>
      <c r="AW4">
        <v>2</v>
      </c>
      <c r="AX4">
        <v>422502951</v>
      </c>
      <c r="AY4">
        <v>1</v>
      </c>
      <c r="AZ4">
        <v>0</v>
      </c>
      <c r="BA4">
        <v>6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0</v>
      </c>
      <c r="CV4">
        <f>ROUND(Y4*Source!I33,9)</f>
        <v>2.88</v>
      </c>
      <c r="CW4">
        <v>0</v>
      </c>
      <c r="CX4">
        <f>ROUND(Y4*Source!I33,9)</f>
        <v>2.88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143" spans="9:9" x14ac:dyDescent="0.2">
      <c r="I1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422502640</v>
      </c>
      <c r="C1">
        <v>422502639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138</v>
      </c>
      <c r="J1" t="s">
        <v>3</v>
      </c>
      <c r="K1" t="s">
        <v>139</v>
      </c>
      <c r="L1">
        <v>1191</v>
      </c>
      <c r="N1">
        <v>1013</v>
      </c>
      <c r="O1" t="s">
        <v>140</v>
      </c>
      <c r="P1" t="s">
        <v>140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422502640</v>
      </c>
      <c r="C2">
        <v>422502639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138</v>
      </c>
      <c r="J2" t="s">
        <v>3</v>
      </c>
      <c r="K2" t="s">
        <v>139</v>
      </c>
      <c r="L2">
        <v>1191</v>
      </c>
      <c r="N2">
        <v>1013</v>
      </c>
      <c r="O2" t="s">
        <v>140</v>
      </c>
      <c r="P2" t="s">
        <v>140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422502949</v>
      </c>
      <c r="C3">
        <v>422502948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138</v>
      </c>
      <c r="J3" t="s">
        <v>3</v>
      </c>
      <c r="K3" t="s">
        <v>139</v>
      </c>
      <c r="L3">
        <v>1191</v>
      </c>
      <c r="N3">
        <v>1013</v>
      </c>
      <c r="O3" t="s">
        <v>140</v>
      </c>
      <c r="P3" t="s">
        <v>140</v>
      </c>
      <c r="Q3">
        <v>1</v>
      </c>
      <c r="X3">
        <v>0.12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0.12</v>
      </c>
      <c r="AH3">
        <v>2</v>
      </c>
      <c r="AI3">
        <v>422502949</v>
      </c>
      <c r="AJ3">
        <v>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422502949</v>
      </c>
      <c r="C4">
        <v>422502948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138</v>
      </c>
      <c r="J4" t="s">
        <v>3</v>
      </c>
      <c r="K4" t="s">
        <v>139</v>
      </c>
      <c r="L4">
        <v>1191</v>
      </c>
      <c r="N4">
        <v>1013</v>
      </c>
      <c r="O4" t="s">
        <v>140</v>
      </c>
      <c r="P4" t="s">
        <v>140</v>
      </c>
      <c r="Q4">
        <v>1</v>
      </c>
      <c r="X4">
        <v>0.12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0.12</v>
      </c>
      <c r="AH4">
        <v>2</v>
      </c>
      <c r="AI4">
        <v>422502949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422502951</v>
      </c>
      <c r="C5">
        <v>422502950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138</v>
      </c>
      <c r="J5" t="s">
        <v>3</v>
      </c>
      <c r="K5" t="s">
        <v>139</v>
      </c>
      <c r="L5">
        <v>1191</v>
      </c>
      <c r="N5">
        <v>1013</v>
      </c>
      <c r="O5" t="s">
        <v>140</v>
      </c>
      <c r="P5" t="s">
        <v>140</v>
      </c>
      <c r="Q5">
        <v>1</v>
      </c>
      <c r="X5">
        <v>2.88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2.88</v>
      </c>
      <c r="AH5">
        <v>2</v>
      </c>
      <c r="AI5">
        <v>422502951</v>
      </c>
      <c r="AJ5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422502951</v>
      </c>
      <c r="C6">
        <v>422502950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138</v>
      </c>
      <c r="J6" t="s">
        <v>3</v>
      </c>
      <c r="K6" t="s">
        <v>139</v>
      </c>
      <c r="L6">
        <v>1191</v>
      </c>
      <c r="N6">
        <v>1013</v>
      </c>
      <c r="O6" t="s">
        <v>140</v>
      </c>
      <c r="P6" t="s">
        <v>140</v>
      </c>
      <c r="Q6">
        <v>1</v>
      </c>
      <c r="X6">
        <v>2.88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2.88</v>
      </c>
      <c r="AH6">
        <v>2</v>
      </c>
      <c r="AI6">
        <v>422502951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09-01-01_ ПНР_354927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2026-04-02T09:30:18Z</dcterms:created>
  <dcterms:modified xsi:type="dcterms:W3CDTF">2026-04-02T10:45:40Z</dcterms:modified>
</cp:coreProperties>
</file>